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1235" tabRatio="89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K23" i="160" l="1"/>
  <c r="J23" i="160"/>
  <c r="I23" i="160"/>
  <c r="H23" i="160"/>
  <c r="G23" i="160"/>
  <c r="F23" i="160"/>
  <c r="E23" i="160"/>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D7764" i="106" s="1"/>
  <c r="J83" i="28"/>
  <c r="J86" i="28"/>
  <c r="B7759" i="106"/>
  <c r="K6" i="29"/>
  <c r="B7763" i="106" s="1"/>
  <c r="B7762" i="106"/>
  <c r="K12" i="12"/>
  <c r="K23" i="12"/>
  <c r="K24" i="12"/>
  <c r="J12" i="12"/>
  <c r="J21" i="12"/>
  <c r="J23" i="12"/>
  <c r="B7729" i="106"/>
  <c r="B7734" i="106"/>
  <c r="B7726" i="106"/>
  <c r="D82" i="36"/>
  <c r="F161" i="34"/>
  <c r="J24" i="24"/>
  <c r="B36" i="36"/>
  <c r="B39" i="36"/>
  <c r="B49" i="36" s="1"/>
  <c r="B62" i="36"/>
  <c r="B72" i="36" s="1"/>
  <c r="B76" i="36" s="1"/>
  <c r="B80" i="36" s="1"/>
  <c r="B85" i="36" s="1"/>
  <c r="B86" i="36" s="1"/>
  <c r="B87" i="36" s="1"/>
  <c r="D79" i="36"/>
  <c r="C191" i="5"/>
  <c r="C201" i="5"/>
  <c r="F128" i="34" s="1"/>
  <c r="C211" i="5"/>
  <c r="B5260" i="106" s="1"/>
  <c r="D5260" i="106" s="1"/>
  <c r="C216" i="5"/>
  <c r="C224" i="5"/>
  <c r="B5286" i="106" s="1"/>
  <c r="D5286" i="106" s="1"/>
  <c r="C228" i="5"/>
  <c r="C259" i="5"/>
  <c r="B7761" i="106"/>
  <c r="L127" i="29"/>
  <c r="L129" i="29" s="1"/>
  <c r="L136" i="29"/>
  <c r="L138" i="29" s="1"/>
  <c r="L148" i="29"/>
  <c r="I7" i="145"/>
  <c r="I6" i="145"/>
  <c r="D86" i="36"/>
  <c r="D84" i="36"/>
  <c r="K75" i="29"/>
  <c r="K130" i="29"/>
  <c r="B2805" i="106" s="1"/>
  <c r="D2805" i="106" s="1"/>
  <c r="K179" i="29"/>
  <c r="B2836" i="106" s="1"/>
  <c r="D2836" i="106" s="1"/>
  <c r="K122" i="29"/>
  <c r="K67" i="29"/>
  <c r="E17" i="145" s="1"/>
  <c r="G17" i="145"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c r="D1130" i="106" s="1"/>
  <c r="D1132" i="106"/>
  <c r="B1134" i="106"/>
  <c r="D1134" i="106" s="1"/>
  <c r="K68" i="29"/>
  <c r="G34" i="108" s="1"/>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K97" i="29"/>
  <c r="K98" i="29"/>
  <c r="K99" i="29"/>
  <c r="B7010" i="106" s="1"/>
  <c r="D7010" i="106" s="1"/>
  <c r="K101" i="29"/>
  <c r="B7015" i="106" s="1"/>
  <c r="D7015" i="106" s="1"/>
  <c r="K105" i="29"/>
  <c r="B1146" i="106" s="1"/>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s="1"/>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s="1"/>
  <c r="B1244" i="106"/>
  <c r="D1244" i="106"/>
  <c r="B1245" i="106"/>
  <c r="D1245" i="106"/>
  <c r="D1246" i="106"/>
  <c r="F127" i="29"/>
  <c r="B1248" i="106"/>
  <c r="D1248" i="106" s="1"/>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B7090" i="106" s="1"/>
  <c r="D7090" i="106" s="1"/>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c r="B2827" i="106"/>
  <c r="D2827" i="106" s="1"/>
  <c r="B2829" i="106"/>
  <c r="D2829" i="106" s="1"/>
  <c r="B2831" i="106"/>
  <c r="D2831" i="106" s="1"/>
  <c r="B2832" i="106"/>
  <c r="D2832" i="106"/>
  <c r="D2833" i="106"/>
  <c r="D2834" i="106"/>
  <c r="D2835" i="106"/>
  <c r="D2838" i="106"/>
  <c r="B2840" i="106"/>
  <c r="D2840" i="106"/>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c r="B5104" i="106"/>
  <c r="D5104" i="106"/>
  <c r="B5105" i="106"/>
  <c r="D5105" i="106" s="1"/>
  <c r="B5106" i="106"/>
  <c r="D5106" i="106" s="1"/>
  <c r="B5107" i="106"/>
  <c r="D5107" i="106"/>
  <c r="B5108" i="106"/>
  <c r="D5108" i="106"/>
  <c r="B5109" i="106"/>
  <c r="D5109" i="106" s="1"/>
  <c r="B5110" i="106"/>
  <c r="D5110" i="106" s="1"/>
  <c r="B5111" i="106"/>
  <c r="D5111" i="106"/>
  <c r="B5113" i="106"/>
  <c r="D5113" i="106" s="1"/>
  <c r="B5114" i="106"/>
  <c r="D5114" i="106" s="1"/>
  <c r="B5115" i="106"/>
  <c r="D5115" i="106"/>
  <c r="B5116" i="106"/>
  <c r="D5116" i="106"/>
  <c r="B5117" i="106"/>
  <c r="D5117" i="106" s="1"/>
  <c r="B5118" i="106"/>
  <c r="D5118" i="106" s="1"/>
  <c r="B5119" i="106"/>
  <c r="D5119" i="106" s="1"/>
  <c r="B5122" i="106"/>
  <c r="D5122" i="106"/>
  <c r="B5123" i="106"/>
  <c r="D5123" i="106"/>
  <c r="B5124" i="106"/>
  <c r="D5124" i="106" s="1"/>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s="1"/>
  <c r="B6302" i="106"/>
  <c r="D6302" i="106"/>
  <c r="B6303" i="106"/>
  <c r="D6303" i="106"/>
  <c r="B6304" i="106"/>
  <c r="D6304" i="106"/>
  <c r="B6305" i="106"/>
  <c r="D6305" i="106" s="1"/>
  <c r="B6307" i="106"/>
  <c r="D6307" i="106" s="1"/>
  <c r="B6308" i="106"/>
  <c r="D6308" i="106"/>
  <c r="B6309" i="106"/>
  <c r="D6309" i="106"/>
  <c r="B6310" i="106"/>
  <c r="D6310" i="106" s="1"/>
  <c r="B6311" i="106"/>
  <c r="D6311" i="106" s="1"/>
  <c r="B6312" i="106"/>
  <c r="D6312" i="106"/>
  <c r="B6313" i="106"/>
  <c r="D6313" i="106" s="1"/>
  <c r="B6314" i="106"/>
  <c r="D6314" i="106" s="1"/>
  <c r="B6315" i="106"/>
  <c r="D6315" i="106" s="1"/>
  <c r="B6316" i="106"/>
  <c r="D6316" i="106"/>
  <c r="B6317" i="106"/>
  <c r="D6317" i="106"/>
  <c r="B6319" i="106"/>
  <c r="D6319" i="106" s="1"/>
  <c r="B6320" i="106"/>
  <c r="D6320" i="106"/>
  <c r="B6321" i="106"/>
  <c r="D6321" i="106"/>
  <c r="B6322" i="106"/>
  <c r="D6322" i="106"/>
  <c r="B6323" i="106"/>
  <c r="D6323" i="106" s="1"/>
  <c r="B6324" i="106"/>
  <c r="D6324" i="106"/>
  <c r="B6325" i="106"/>
  <c r="D6325" i="106"/>
  <c r="B6326" i="106"/>
  <c r="D6326" i="106" s="1"/>
  <c r="B6327" i="106"/>
  <c r="D6327" i="106" s="1"/>
  <c r="B6328" i="106"/>
  <c r="D6328" i="106" s="1"/>
  <c r="B6329" i="106"/>
  <c r="D6329" i="106"/>
  <c r="B6330" i="106"/>
  <c r="D6330" i="106" s="1"/>
  <c r="B6331" i="106"/>
  <c r="D6331" i="106" s="1"/>
  <c r="B6332" i="106"/>
  <c r="D6332" i="106"/>
  <c r="B6333" i="106"/>
  <c r="D6333" i="106"/>
  <c r="B6334" i="106"/>
  <c r="D6334" i="106" s="1"/>
  <c r="B6335" i="106"/>
  <c r="D6335" i="106" s="1"/>
  <c r="B6336" i="106"/>
  <c r="D6336" i="106"/>
  <c r="B6337" i="106"/>
  <c r="D6337" i="106"/>
  <c r="B6338" i="106"/>
  <c r="D6338" i="106"/>
  <c r="B6339" i="106"/>
  <c r="D6339" i="106" s="1"/>
  <c r="B6340" i="106"/>
  <c r="D6340" i="106" s="1"/>
  <c r="B6341" i="106"/>
  <c r="D6341" i="106"/>
  <c r="B6342" i="106"/>
  <c r="D6342" i="106"/>
  <c r="B6343" i="106"/>
  <c r="D6343" i="106" s="1"/>
  <c r="B6344" i="106"/>
  <c r="D6344" i="106" s="1"/>
  <c r="B6345" i="106"/>
  <c r="D6345" i="106"/>
  <c r="B6346" i="106"/>
  <c r="D6346" i="106" s="1"/>
  <c r="B6347" i="106"/>
  <c r="D6347" i="106" s="1"/>
  <c r="B6348" i="106"/>
  <c r="D6348" i="106"/>
  <c r="B6349" i="106"/>
  <c r="D6349" i="106"/>
  <c r="B6350" i="106"/>
  <c r="D6350" i="106" s="1"/>
  <c r="B6353" i="106"/>
  <c r="D6353" i="106" s="1"/>
  <c r="B6354" i="106"/>
  <c r="D6354" i="106"/>
  <c r="B6355" i="106"/>
  <c r="D6355" i="106"/>
  <c r="B6356" i="106"/>
  <c r="D6356" i="106"/>
  <c r="B6358" i="106"/>
  <c r="D6358" i="106" s="1"/>
  <c r="B6359" i="106"/>
  <c r="D6359" i="106"/>
  <c r="B6360" i="106"/>
  <c r="D6360" i="106"/>
  <c r="B6361" i="106"/>
  <c r="D6361" i="106" s="1"/>
  <c r="B6362" i="106"/>
  <c r="D6362" i="106" s="1"/>
  <c r="B6363" i="106"/>
  <c r="D6363" i="106" s="1"/>
  <c r="B6364" i="106"/>
  <c r="D6364" i="106"/>
  <c r="B6365" i="106"/>
  <c r="D6365" i="106" s="1"/>
  <c r="B6366" i="106"/>
  <c r="D6366" i="106" s="1"/>
  <c r="B6367" i="106"/>
  <c r="D6367" i="106"/>
  <c r="B6368" i="106"/>
  <c r="D6368" i="106"/>
  <c r="B6369" i="106"/>
  <c r="D6369" i="106"/>
  <c r="B6370" i="106"/>
  <c r="D6370" i="106" s="1"/>
  <c r="B6371" i="106"/>
  <c r="D6371" i="106"/>
  <c r="B6372" i="106"/>
  <c r="D6372" i="106"/>
  <c r="B6373" i="106"/>
  <c r="D6373" i="106" s="1"/>
  <c r="B6374" i="106"/>
  <c r="D6374" i="106" s="1"/>
  <c r="B6375" i="106"/>
  <c r="D6375" i="106"/>
  <c r="B6376" i="106"/>
  <c r="D6376" i="106"/>
  <c r="B6377" i="106"/>
  <c r="D6377" i="106" s="1"/>
  <c r="B6378" i="106"/>
  <c r="D6378" i="106" s="1"/>
  <c r="B6379" i="106"/>
  <c r="D6379" i="106"/>
  <c r="B6380" i="106"/>
  <c r="D6380" i="106"/>
  <c r="B6381" i="106"/>
  <c r="D6381" i="106"/>
  <c r="B6382" i="106"/>
  <c r="D6382" i="106" s="1"/>
  <c r="B6383" i="106"/>
  <c r="D6383" i="106"/>
  <c r="B6384" i="106"/>
  <c r="D6384" i="106"/>
  <c r="B6385" i="106"/>
  <c r="D6385" i="106"/>
  <c r="B6386" i="106"/>
  <c r="D6386" i="106" s="1"/>
  <c r="B6387" i="106"/>
  <c r="D6387" i="106"/>
  <c r="B6388" i="106"/>
  <c r="D6388" i="106"/>
  <c r="B6389" i="106"/>
  <c r="D6389" i="106"/>
  <c r="B6390" i="106"/>
  <c r="D6390" i="106" s="1"/>
  <c r="B6391" i="106"/>
  <c r="D6391" i="106"/>
  <c r="B6392" i="106"/>
  <c r="D6392" i="106"/>
  <c r="B6393" i="106"/>
  <c r="D6393" i="106"/>
  <c r="B6394" i="106"/>
  <c r="D6394" i="106" s="1"/>
  <c r="B6395" i="106"/>
  <c r="D6395" i="106"/>
  <c r="B6398" i="106"/>
  <c r="D6398" i="106"/>
  <c r="B6399" i="106"/>
  <c r="D6399" i="106" s="1"/>
  <c r="B6401" i="106"/>
  <c r="D6401" i="106" s="1"/>
  <c r="B6402" i="106"/>
  <c r="D6402" i="106"/>
  <c r="B6403" i="106"/>
  <c r="D6403" i="106"/>
  <c r="B6404" i="106"/>
  <c r="D6404" i="106"/>
  <c r="B6405" i="106"/>
  <c r="D6405" i="106" s="1"/>
  <c r="B6406" i="106"/>
  <c r="D6406" i="106"/>
  <c r="B6407" i="106"/>
  <c r="D6407" i="106"/>
  <c r="B6408" i="106"/>
  <c r="D6408" i="106" s="1"/>
  <c r="B6410" i="106"/>
  <c r="D6410" i="106" s="1"/>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s="1"/>
  <c r="B6618" i="106"/>
  <c r="D6618" i="106"/>
  <c r="B6619" i="106"/>
  <c r="D6619" i="106"/>
  <c r="B6620" i="106"/>
  <c r="D6620" i="106"/>
  <c r="B6621" i="106"/>
  <c r="D6621" i="106" s="1"/>
  <c r="B6622" i="106"/>
  <c r="D6622" i="106"/>
  <c r="B6623" i="106"/>
  <c r="D6623" i="106"/>
  <c r="B6624" i="106"/>
  <c r="D6624" i="106"/>
  <c r="B6625" i="106"/>
  <c r="D6625" i="106" s="1"/>
  <c r="B6626" i="106"/>
  <c r="D6626" i="106"/>
  <c r="B6627" i="106"/>
  <c r="D6627" i="106"/>
  <c r="B6628" i="106"/>
  <c r="D6628" i="106"/>
  <c r="B6629" i="106"/>
  <c r="D6629" i="106" s="1"/>
  <c r="B6630" i="106"/>
  <c r="D6630" i="106"/>
  <c r="B6631" i="106"/>
  <c r="D6631" i="106"/>
  <c r="B6632" i="106"/>
  <c r="D6632" i="106" s="1"/>
  <c r="B6633" i="106"/>
  <c r="D6633" i="106" s="1"/>
  <c r="B6634" i="106"/>
  <c r="D6634" i="106"/>
  <c r="B6635" i="106"/>
  <c r="D6635" i="106"/>
  <c r="B6636" i="106"/>
  <c r="D6636" i="106"/>
  <c r="B6637" i="106"/>
  <c r="D6637" i="106" s="1"/>
  <c r="B6638" i="106"/>
  <c r="D6638" i="106"/>
  <c r="B6639" i="106"/>
  <c r="D6639" i="106"/>
  <c r="B6640" i="106"/>
  <c r="D6640" i="106" s="1"/>
  <c r="B6641" i="106"/>
  <c r="D6641" i="106" s="1"/>
  <c r="B6642" i="106"/>
  <c r="D6642" i="106"/>
  <c r="B6643" i="106"/>
  <c r="D6643" i="106"/>
  <c r="B6644" i="106"/>
  <c r="D6644" i="106" s="1"/>
  <c r="B6645" i="106"/>
  <c r="D6645" i="106" s="1"/>
  <c r="B6646" i="106"/>
  <c r="D6646" i="106"/>
  <c r="B6647" i="106"/>
  <c r="D6647" i="106"/>
  <c r="B6648" i="106"/>
  <c r="D6648" i="106"/>
  <c r="B6649" i="106"/>
  <c r="D6649" i="106" s="1"/>
  <c r="B6650" i="106"/>
  <c r="D6650" i="106"/>
  <c r="B6651" i="106"/>
  <c r="D6651" i="106"/>
  <c r="B6652" i="106"/>
  <c r="D6652" i="106"/>
  <c r="B6653" i="106"/>
  <c r="D6653" i="106" s="1"/>
  <c r="B6654" i="106"/>
  <c r="D6654" i="106"/>
  <c r="B6655" i="106"/>
  <c r="D6655" i="106"/>
  <c r="B6656" i="106"/>
  <c r="D6656" i="106"/>
  <c r="B6657" i="106"/>
  <c r="D6657" i="106" s="1"/>
  <c r="B6658" i="106"/>
  <c r="D6658" i="106"/>
  <c r="B6659" i="106"/>
  <c r="D6659" i="106"/>
  <c r="B6660" i="106"/>
  <c r="D6660" i="106"/>
  <c r="B6661" i="106"/>
  <c r="D6661" i="106" s="1"/>
  <c r="B6662" i="106"/>
  <c r="D6662" i="106"/>
  <c r="B6663" i="106"/>
  <c r="D6663" i="106"/>
  <c r="B6664" i="106"/>
  <c r="D6664" i="106" s="1"/>
  <c r="B6665" i="106"/>
  <c r="D6665" i="106" s="1"/>
  <c r="B6666" i="106"/>
  <c r="D6666" i="106"/>
  <c r="B6667" i="106"/>
  <c r="D6667" i="106"/>
  <c r="B6668" i="106"/>
  <c r="D6668" i="106"/>
  <c r="B6669" i="106"/>
  <c r="D6669" i="106" s="1"/>
  <c r="B6670" i="106"/>
  <c r="D6670" i="106"/>
  <c r="B6671" i="106"/>
  <c r="D6671" i="106"/>
  <c r="B6672" i="106"/>
  <c r="D6672" i="106" s="1"/>
  <c r="B6673" i="106"/>
  <c r="D6673" i="106" s="1"/>
  <c r="B6674" i="106"/>
  <c r="D6674" i="106"/>
  <c r="B6675" i="106"/>
  <c r="D6675" i="106"/>
  <c r="B6676" i="106"/>
  <c r="D6676" i="106" s="1"/>
  <c r="B6677" i="106"/>
  <c r="D6677" i="106" s="1"/>
  <c r="B6678" i="106"/>
  <c r="D6678" i="106"/>
  <c r="B6679" i="106"/>
  <c r="D6679" i="106"/>
  <c r="B6680" i="106"/>
  <c r="D6680" i="106"/>
  <c r="B6681" i="106"/>
  <c r="D6681" i="106" s="1"/>
  <c r="B6682" i="106"/>
  <c r="D6682" i="106"/>
  <c r="B6683" i="106"/>
  <c r="D6683" i="106"/>
  <c r="B6684" i="106"/>
  <c r="D6684" i="106"/>
  <c r="B6685" i="106"/>
  <c r="D6685" i="106" s="1"/>
  <c r="B6686" i="106"/>
  <c r="D6686" i="106"/>
  <c r="B6687" i="106"/>
  <c r="D6687" i="106"/>
  <c r="B6688" i="106"/>
  <c r="D6688" i="106"/>
  <c r="B6689" i="106"/>
  <c r="D6689" i="106" s="1"/>
  <c r="B6690" i="106"/>
  <c r="D6690" i="106"/>
  <c r="B6691" i="106"/>
  <c r="D6691" i="106"/>
  <c r="B6692" i="106"/>
  <c r="D6692" i="106"/>
  <c r="B6693" i="106"/>
  <c r="D6693" i="106" s="1"/>
  <c r="B6694" i="106"/>
  <c r="D6694" i="106"/>
  <c r="B6695" i="106"/>
  <c r="D6695" i="106"/>
  <c r="B6696" i="106"/>
  <c r="D6696" i="106" s="1"/>
  <c r="B6697" i="106"/>
  <c r="D6697" i="106" s="1"/>
  <c r="B6698" i="106"/>
  <c r="D6698" i="106"/>
  <c r="B6699" i="106"/>
  <c r="D6699" i="106"/>
  <c r="B6700" i="106"/>
  <c r="D6700" i="106"/>
  <c r="B6701" i="106"/>
  <c r="D6701" i="106" s="1"/>
  <c r="B6702" i="106"/>
  <c r="D6702" i="106"/>
  <c r="B6703" i="106"/>
  <c r="D6703" i="106"/>
  <c r="B6704" i="106"/>
  <c r="D6704" i="106" s="1"/>
  <c r="B6705" i="106"/>
  <c r="D6705" i="106" s="1"/>
  <c r="B6706" i="106"/>
  <c r="D6706" i="106"/>
  <c r="B6707" i="106"/>
  <c r="D6707" i="106"/>
  <c r="B6708" i="106"/>
  <c r="D6708" i="106" s="1"/>
  <c r="B6709" i="106"/>
  <c r="D6709" i="106" s="1"/>
  <c r="B6710" i="106"/>
  <c r="D6710" i="106"/>
  <c r="B6711" i="106"/>
  <c r="D6711" i="106"/>
  <c r="B6712" i="106"/>
  <c r="D6712" i="106"/>
  <c r="B6713" i="106"/>
  <c r="D6713" i="106" s="1"/>
  <c r="B6714" i="106"/>
  <c r="D6714" i="106"/>
  <c r="B6715" i="106"/>
  <c r="D6715" i="106"/>
  <c r="B6716" i="106"/>
  <c r="D6716" i="106"/>
  <c r="B6717" i="106"/>
  <c r="D6717" i="106" s="1"/>
  <c r="B6718" i="106"/>
  <c r="D6718" i="106"/>
  <c r="B6719" i="106"/>
  <c r="D6719" i="106"/>
  <c r="B6720" i="106"/>
  <c r="D6720" i="106"/>
  <c r="B6721" i="106"/>
  <c r="D6721" i="106" s="1"/>
  <c r="B6722" i="106"/>
  <c r="D6722" i="106"/>
  <c r="B6723" i="106"/>
  <c r="D6723" i="106"/>
  <c r="B6724" i="106"/>
  <c r="D6724" i="106"/>
  <c r="B6725" i="106"/>
  <c r="D6725" i="106" s="1"/>
  <c r="B6726" i="106"/>
  <c r="D6726" i="106"/>
  <c r="B6727" i="106"/>
  <c r="D6727" i="106" s="1"/>
  <c r="B6728" i="106"/>
  <c r="D6728" i="106" s="1"/>
  <c r="B6729" i="106"/>
  <c r="D6729" i="106" s="1"/>
  <c r="B6730" i="106"/>
  <c r="D6730" i="106"/>
  <c r="B6731" i="106"/>
  <c r="D6731" i="106"/>
  <c r="B6732" i="106"/>
  <c r="D6732" i="106"/>
  <c r="B6733" i="106"/>
  <c r="D6733" i="106" s="1"/>
  <c r="B6734" i="106"/>
  <c r="D6734" i="106"/>
  <c r="B6735" i="106"/>
  <c r="D6735" i="106"/>
  <c r="B6736" i="106"/>
  <c r="D6736" i="106" s="1"/>
  <c r="B6737" i="106"/>
  <c r="D6737" i="106" s="1"/>
  <c r="B6738" i="106"/>
  <c r="D6738" i="106"/>
  <c r="B6739" i="106"/>
  <c r="D6739" i="106"/>
  <c r="B6740" i="106"/>
  <c r="D6740" i="106" s="1"/>
  <c r="B6741" i="106"/>
  <c r="D6741" i="106" s="1"/>
  <c r="B6742" i="106"/>
  <c r="D6742" i="106"/>
  <c r="B6743" i="106"/>
  <c r="D6743" i="106"/>
  <c r="B6744" i="106"/>
  <c r="D6744" i="106"/>
  <c r="B6745" i="106"/>
  <c r="D6745" i="106" s="1"/>
  <c r="B6746" i="106"/>
  <c r="D6746" i="106"/>
  <c r="B6747" i="106"/>
  <c r="D6747" i="106"/>
  <c r="B6748" i="106"/>
  <c r="D6748" i="106"/>
  <c r="B6749" i="106"/>
  <c r="D6749" i="106" s="1"/>
  <c r="B6750" i="106"/>
  <c r="D6750" i="106"/>
  <c r="B6751" i="106"/>
  <c r="D6751" i="106"/>
  <c r="B6752" i="106"/>
  <c r="D6752" i="106"/>
  <c r="B6753" i="106"/>
  <c r="D6753" i="106" s="1"/>
  <c r="B6754" i="106"/>
  <c r="D6754" i="106"/>
  <c r="B6755" i="106"/>
  <c r="D6755" i="106"/>
  <c r="B6756" i="106"/>
  <c r="D6756" i="106"/>
  <c r="B6757" i="106"/>
  <c r="D6757" i="106" s="1"/>
  <c r="B6758" i="106"/>
  <c r="D6758" i="106"/>
  <c r="B6759" i="106"/>
  <c r="D6759" i="106"/>
  <c r="B6760" i="106"/>
  <c r="D6760" i="106" s="1"/>
  <c r="B6761" i="106"/>
  <c r="D6761" i="106" s="1"/>
  <c r="B6762" i="106"/>
  <c r="D6762" i="106"/>
  <c r="B6763" i="106"/>
  <c r="D6763" i="106"/>
  <c r="B6764" i="106"/>
  <c r="D6764" i="106"/>
  <c r="B6765" i="106"/>
  <c r="D6765" i="106" s="1"/>
  <c r="B6766" i="106"/>
  <c r="D6766" i="106"/>
  <c r="B6767" i="106"/>
  <c r="D6767" i="106"/>
  <c r="B6768" i="106"/>
  <c r="D6768" i="106" s="1"/>
  <c r="B6769" i="106"/>
  <c r="D6769" i="106" s="1"/>
  <c r="B6770" i="106"/>
  <c r="D6770" i="106"/>
  <c r="B6771" i="106"/>
  <c r="D6771" i="106"/>
  <c r="B6772" i="106"/>
  <c r="D6772" i="106" s="1"/>
  <c r="B6773" i="106"/>
  <c r="D6773" i="106" s="1"/>
  <c r="B6774" i="106"/>
  <c r="D6774" i="106"/>
  <c r="B6775" i="106"/>
  <c r="D6775" i="106"/>
  <c r="B6776" i="106"/>
  <c r="D6776" i="106"/>
  <c r="B6777" i="106"/>
  <c r="D6777" i="106" s="1"/>
  <c r="B6778" i="106"/>
  <c r="D6778" i="106"/>
  <c r="B6779" i="106"/>
  <c r="D6779" i="106"/>
  <c r="B6780" i="106"/>
  <c r="D6780" i="106"/>
  <c r="B6781" i="106"/>
  <c r="D6781" i="106" s="1"/>
  <c r="B6782" i="106"/>
  <c r="D6782" i="106"/>
  <c r="B6783" i="106"/>
  <c r="D6783" i="106"/>
  <c r="B6784" i="106"/>
  <c r="D6784" i="106"/>
  <c r="B6785" i="106"/>
  <c r="D6785" i="106" s="1"/>
  <c r="B6786" i="106"/>
  <c r="D6786" i="106"/>
  <c r="B6787" i="106"/>
  <c r="D6787" i="106"/>
  <c r="B6788" i="106"/>
  <c r="D6788" i="106"/>
  <c r="B6789" i="106"/>
  <c r="D6789" i="106" s="1"/>
  <c r="B6790" i="106"/>
  <c r="D6790" i="106"/>
  <c r="B6791" i="106"/>
  <c r="D6791" i="106"/>
  <c r="B6792" i="106"/>
  <c r="D6792" i="106" s="1"/>
  <c r="B6793" i="106"/>
  <c r="D6793" i="106" s="1"/>
  <c r="B6794" i="106"/>
  <c r="D6794" i="106"/>
  <c r="B6795" i="106"/>
  <c r="D6795" i="106"/>
  <c r="B6796" i="106"/>
  <c r="D6796" i="106"/>
  <c r="B6797" i="106"/>
  <c r="D6797" i="106" s="1"/>
  <c r="B6798" i="106"/>
  <c r="D6798" i="106"/>
  <c r="B6799" i="106"/>
  <c r="D6799" i="106"/>
  <c r="B6800" i="106"/>
  <c r="D6800" i="106" s="1"/>
  <c r="B6801" i="106"/>
  <c r="D6801" i="106" s="1"/>
  <c r="B6802" i="106"/>
  <c r="D6802" i="106"/>
  <c r="B6803" i="106"/>
  <c r="D6803" i="106"/>
  <c r="B6804" i="106"/>
  <c r="D6804" i="106" s="1"/>
  <c r="B6805" i="106"/>
  <c r="D6805" i="106" s="1"/>
  <c r="B6806" i="106"/>
  <c r="D6806" i="106"/>
  <c r="B6807" i="106"/>
  <c r="D6807" i="106"/>
  <c r="B6808" i="106"/>
  <c r="D6808" i="106"/>
  <c r="B6809" i="106"/>
  <c r="D6809" i="106" s="1"/>
  <c r="B6810" i="106"/>
  <c r="D6810" i="106"/>
  <c r="B6811" i="106"/>
  <c r="D6811" i="106"/>
  <c r="B6812" i="106"/>
  <c r="D6812" i="106"/>
  <c r="B6813" i="106"/>
  <c r="D6813" i="106" s="1"/>
  <c r="B6814" i="106"/>
  <c r="D6814" i="106"/>
  <c r="B6815" i="106"/>
  <c r="D6815" i="106"/>
  <c r="B6816" i="106"/>
  <c r="D6816" i="106"/>
  <c r="B6817" i="106"/>
  <c r="D6817" i="106" s="1"/>
  <c r="B6818" i="106"/>
  <c r="D6818" i="106"/>
  <c r="B6819" i="106"/>
  <c r="D6819" i="106"/>
  <c r="B6820" i="106"/>
  <c r="D6820" i="106"/>
  <c r="B6821" i="106"/>
  <c r="D6821" i="106" s="1"/>
  <c r="B6822" i="106"/>
  <c r="D6822" i="106"/>
  <c r="B6823" i="106"/>
  <c r="D6823" i="106"/>
  <c r="B6824" i="106"/>
  <c r="D6824" i="106"/>
  <c r="B6825" i="106"/>
  <c r="D6825" i="106" s="1"/>
  <c r="B6826" i="106"/>
  <c r="D6826" i="106"/>
  <c r="B6827" i="106"/>
  <c r="D6827" i="106"/>
  <c r="B6828" i="106"/>
  <c r="D6828" i="106"/>
  <c r="B6829" i="106"/>
  <c r="D6829" i="106" s="1"/>
  <c r="B6830" i="106"/>
  <c r="D6830" i="106"/>
  <c r="B6831" i="106"/>
  <c r="D6831" i="106"/>
  <c r="B6832" i="106"/>
  <c r="D6832" i="106"/>
  <c r="B6841" i="106"/>
  <c r="D6841" i="106" s="1"/>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s="1"/>
  <c r="B6966" i="106"/>
  <c r="D6966" i="106" s="1"/>
  <c r="B6967" i="106"/>
  <c r="D6967" i="106" s="1"/>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J129" i="29"/>
  <c r="B7038" i="106" s="1"/>
  <c r="D7038" i="106" s="1"/>
  <c r="B7039" i="106"/>
  <c r="D7039" i="106" s="1"/>
  <c r="B7040" i="106"/>
  <c r="D7040" i="106" s="1"/>
  <c r="B7043" i="106"/>
  <c r="D7043" i="106" s="1"/>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H323" i="29"/>
  <c r="B7204" i="106"/>
  <c r="D7204" i="106" s="1"/>
  <c r="I323" i="29"/>
  <c r="B7205" i="106"/>
  <c r="D7205" i="106" s="1"/>
  <c r="J323" i="29"/>
  <c r="K321" i="29"/>
  <c r="B7696" i="106" s="1"/>
  <c r="K322" i="29"/>
  <c r="B7208" i="106"/>
  <c r="D7208" i="106" s="1"/>
  <c r="K326" i="29"/>
  <c r="K329" i="29" s="1"/>
  <c r="B7209" i="106"/>
  <c r="D7209" i="106" s="1"/>
  <c r="B7210" i="106"/>
  <c r="D7210" i="106" s="1"/>
  <c r="K327" i="29"/>
  <c r="B7211" i="106" s="1"/>
  <c r="D7211" i="106" s="1"/>
  <c r="B7212" i="106"/>
  <c r="D7212" i="106" s="1"/>
  <c r="K328" i="29"/>
  <c r="B7213" i="106" s="1"/>
  <c r="D7213" i="106" s="1"/>
  <c r="H329" i="29"/>
  <c r="B7220" i="106"/>
  <c r="D7220"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c r="B7661" i="106"/>
  <c r="D7661" i="106"/>
  <c r="B7662" i="106"/>
  <c r="D7662" i="106" s="1"/>
  <c r="B7663" i="106"/>
  <c r="D7663" i="106"/>
  <c r="B7664" i="106"/>
  <c r="D7664" i="106"/>
  <c r="B7665" i="106"/>
  <c r="D7665" i="106"/>
  <c r="B7666" i="106"/>
  <c r="D7666" i="106" s="1"/>
  <c r="B7667" i="106"/>
  <c r="D7667" i="106" s="1"/>
  <c r="B7668" i="106"/>
  <c r="D7668" i="106"/>
  <c r="B7669" i="106"/>
  <c r="D7669" i="106"/>
  <c r="B7670" i="106"/>
  <c r="D7670" i="106" s="1"/>
  <c r="B7671" i="106"/>
  <c r="D7671" i="106"/>
  <c r="B7672" i="106"/>
  <c r="D7672" i="106"/>
  <c r="B7673" i="106"/>
  <c r="D7673" i="106"/>
  <c r="B7674" i="106"/>
  <c r="D7674" i="106" s="1"/>
  <c r="B7675" i="106"/>
  <c r="D7675" i="106" s="1"/>
  <c r="B7676" i="106"/>
  <c r="D7676" i="106" s="1"/>
  <c r="B7677" i="106"/>
  <c r="D7677" i="106"/>
  <c r="B7678" i="106"/>
  <c r="D7678" i="106" s="1"/>
  <c r="B7679" i="106"/>
  <c r="D7679" i="106" s="1"/>
  <c r="B7680" i="106"/>
  <c r="D7680" i="106"/>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c r="B7702" i="106"/>
  <c r="D7702" i="106"/>
  <c r="B7703" i="106"/>
  <c r="D7703" i="106" s="1"/>
  <c r="B7704" i="106"/>
  <c r="D7704" i="106"/>
  <c r="B7705" i="106"/>
  <c r="D7705" i="106"/>
  <c r="B7706" i="106"/>
  <c r="D7706" i="106"/>
  <c r="B7707" i="106"/>
  <c r="D7707" i="106" s="1"/>
  <c r="B7708" i="106"/>
  <c r="D7708" i="106" s="1"/>
  <c r="B7709" i="106"/>
  <c r="D7709" i="106"/>
  <c r="B7710" i="106"/>
  <c r="D7710" i="106"/>
  <c r="B7711" i="106"/>
  <c r="D7711" i="106" s="1"/>
  <c r="B7712" i="106"/>
  <c r="D7712" i="106"/>
  <c r="B7713" i="106"/>
  <c r="D7713" i="106"/>
  <c r="B7714" i="106"/>
  <c r="D7714" i="106"/>
  <c r="B7715" i="106"/>
  <c r="D7715" i="106" s="1"/>
  <c r="B7716" i="106"/>
  <c r="D7716" i="106" s="1"/>
  <c r="B7717" i="106"/>
  <c r="D7717" i="106" s="1"/>
  <c r="B7718" i="106"/>
  <c r="D7718" i="106"/>
  <c r="B7719" i="106"/>
  <c r="D7719" i="106" s="1"/>
  <c r="B7720" i="106"/>
  <c r="D7720" i="106" s="1"/>
  <c r="B7721" i="106"/>
  <c r="D7721" i="106"/>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9" i="36"/>
  <c r="D74" i="36"/>
  <c r="D77" i="36"/>
  <c r="D78" i="36"/>
  <c r="D85" i="36"/>
  <c r="B64" i="127"/>
  <c r="B65" i="127"/>
  <c r="D26" i="108"/>
  <c r="F26" i="108"/>
  <c r="D27" i="108"/>
  <c r="E27" i="108"/>
  <c r="G27" i="108"/>
  <c r="F36" i="108"/>
  <c r="F37" i="108"/>
  <c r="G28" i="108"/>
  <c r="E29" i="108"/>
  <c r="G29" i="108"/>
  <c r="E30" i="108"/>
  <c r="G30" i="108"/>
  <c r="D36"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C47" i="34"/>
  <c r="D47" i="34"/>
  <c r="F47" i="34"/>
  <c r="C48" i="34"/>
  <c r="D48" i="34"/>
  <c r="F48" i="34"/>
  <c r="C49" i="34"/>
  <c r="D49" i="34"/>
  <c r="C50" i="34"/>
  <c r="D50" i="34"/>
  <c r="C51" i="34"/>
  <c r="D51" i="34"/>
  <c r="F51" i="34"/>
  <c r="C52" i="34"/>
  <c r="F52" i="34"/>
  <c r="C53" i="34"/>
  <c r="D53" i="34"/>
  <c r="C56" i="34"/>
  <c r="F56" i="34"/>
  <c r="C57" i="34"/>
  <c r="D57" i="34"/>
  <c r="F60" i="34"/>
  <c r="C61" i="34"/>
  <c r="F61" i="34"/>
  <c r="C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54" i="29" s="1"/>
  <c r="L344" i="29"/>
  <c r="L349" i="29"/>
  <c r="L352" i="29" s="1"/>
  <c r="C12" i="5"/>
  <c r="B5066" i="106"/>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s="1"/>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B5360" i="106"/>
  <c r="D5360" i="106" s="1"/>
  <c r="F114" i="5"/>
  <c r="B5592" i="106" s="1"/>
  <c r="D5592" i="106" s="1"/>
  <c r="G114" i="5"/>
  <c r="B5741" i="106" s="1"/>
  <c r="D5741" i="106" s="1"/>
  <c r="C121" i="5"/>
  <c r="B5132" i="106"/>
  <c r="D5132" i="106" s="1"/>
  <c r="D121" i="5"/>
  <c r="B5367" i="106"/>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G172" i="5"/>
  <c r="C144" i="5"/>
  <c r="F106" i="34" s="1"/>
  <c r="B5165" i="106"/>
  <c r="D5165" i="106" s="1"/>
  <c r="C154" i="5"/>
  <c r="B5178" i="106" s="1"/>
  <c r="D5178" i="106" s="1"/>
  <c r="D154" i="5"/>
  <c r="B5394" i="106" s="1"/>
  <c r="D5394" i="106" s="1"/>
  <c r="B4357" i="106"/>
  <c r="D4357" i="106" s="1"/>
  <c r="E172" i="5"/>
  <c r="B5644" i="106"/>
  <c r="D5644" i="106" s="1"/>
  <c r="H172" i="5"/>
  <c r="B5899" i="106"/>
  <c r="D5899" i="106" s="1"/>
  <c r="I172" i="5"/>
  <c r="B4363" i="106" s="1"/>
  <c r="D4363" i="106" s="1"/>
  <c r="J172" i="5"/>
  <c r="B6396" i="106" s="1"/>
  <c r="D6396" i="106" s="1"/>
  <c r="K172" i="5"/>
  <c r="K173" i="5" s="1"/>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F130" i="34" s="1"/>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6840" i="106"/>
  <c r="D6840" i="106" s="1"/>
  <c r="B7041" i="106"/>
  <c r="D7041" i="106" s="1"/>
  <c r="B4442" i="106"/>
  <c r="D4442" i="106" s="1"/>
  <c r="F5" i="4"/>
  <c r="B3408" i="106" s="1"/>
  <c r="D3408" i="106" s="1"/>
  <c r="G5" i="4"/>
  <c r="B3409" i="106"/>
  <c r="D3409" i="106" s="1"/>
  <c r="G14" i="4"/>
  <c r="K13" i="4"/>
  <c r="B3572" i="106" s="1"/>
  <c r="D3572" i="106" s="1"/>
  <c r="C14" i="4"/>
  <c r="B2558" i="106" s="1"/>
  <c r="D2558" i="106" s="1"/>
  <c r="D14" i="4"/>
  <c r="B2570" i="106" s="1"/>
  <c r="D2570"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33" i="118"/>
  <c r="D22" i="37"/>
  <c r="D24" i="37"/>
  <c r="B4270" i="106" s="1"/>
  <c r="D4270" i="106" s="1"/>
  <c r="B83" i="36"/>
  <c r="L5" i="11"/>
  <c r="B2056" i="106" s="1"/>
  <c r="D2056" i="106" s="1"/>
  <c r="D9" i="7"/>
  <c r="B1767" i="106" s="1"/>
  <c r="D1767" i="106" s="1"/>
  <c r="B5770" i="106"/>
  <c r="D5770" i="106" s="1"/>
  <c r="G173" i="5"/>
  <c r="B5778" i="106" s="1"/>
  <c r="D5778" i="106" s="1"/>
  <c r="F127" i="34"/>
  <c r="F94" i="34"/>
  <c r="B5847" i="106"/>
  <c r="D5847" i="106" s="1"/>
  <c r="B5752" i="106"/>
  <c r="D5752" i="106" s="1"/>
  <c r="B5599" i="106"/>
  <c r="D5599" i="106" s="1"/>
  <c r="H109" i="5"/>
  <c r="B6025" i="106" s="1"/>
  <c r="D6025" i="106" s="1"/>
  <c r="F109" i="5"/>
  <c r="F4" i="4" s="1"/>
  <c r="D7" i="7"/>
  <c r="B1763" i="106" s="1"/>
  <c r="D1763" i="106" s="1"/>
  <c r="H4" i="4"/>
  <c r="B2655" i="106"/>
  <c r="D2655" i="106" s="1"/>
  <c r="D18" i="7"/>
  <c r="B4105" i="106" s="1"/>
  <c r="D4105" i="106" s="1"/>
  <c r="D11" i="7"/>
  <c r="B1768" i="106"/>
  <c r="D1768" i="106" s="1"/>
  <c r="D15" i="7"/>
  <c r="B1772" i="106" s="1"/>
  <c r="D1772" i="106" s="1"/>
  <c r="D31" i="108" l="1"/>
  <c r="F31" i="108"/>
  <c r="B1131" i="106"/>
  <c r="D1131" i="106" s="1"/>
  <c r="F16" i="11"/>
  <c r="B2031" i="106" s="1"/>
  <c r="D2031" i="106" s="1"/>
  <c r="K84" i="29"/>
  <c r="F35" i="34"/>
  <c r="D11" i="37"/>
  <c r="D37" i="36"/>
  <c r="H29" i="118"/>
  <c r="K28" i="118" s="1"/>
  <c r="O27" i="118" s="1"/>
  <c r="O29" i="118" s="1"/>
  <c r="K6" i="4"/>
  <c r="B3570" i="106" s="1"/>
  <c r="D3570" i="106" s="1"/>
  <c r="B6014" i="106"/>
  <c r="D6014" i="106" s="1"/>
  <c r="B7235" i="106"/>
  <c r="D7235" i="106" s="1"/>
  <c r="J354" i="29"/>
  <c r="B7245" i="106" s="1"/>
  <c r="D7245" i="106" s="1"/>
  <c r="B5588" i="106"/>
  <c r="D5588" i="106" s="1"/>
  <c r="B6995" i="106"/>
  <c r="D6995" i="106" s="1"/>
  <c r="B6216" i="106"/>
  <c r="D6216" i="106" s="1"/>
  <c r="D57" i="36"/>
  <c r="F15" i="145"/>
  <c r="F19" i="145" s="1"/>
  <c r="B1274" i="106"/>
  <c r="D1274" i="106" s="1"/>
  <c r="J109" i="5"/>
  <c r="F126" i="34"/>
  <c r="D14" i="7"/>
  <c r="B1770" i="106" s="1"/>
  <c r="D1770" i="106" s="1"/>
  <c r="G35" i="108"/>
  <c r="D331" i="29"/>
  <c r="B7217" i="106" s="1"/>
  <c r="D7217" i="106" s="1"/>
  <c r="F62" i="34"/>
  <c r="E35" i="108"/>
  <c r="F21" i="8"/>
  <c r="B3689" i="106"/>
  <c r="D3689" i="106" s="1"/>
  <c r="E190" i="29"/>
  <c r="B2823" i="106"/>
  <c r="D2823" i="106" s="1"/>
  <c r="F104" i="34"/>
  <c r="D13" i="7"/>
  <c r="B3726" i="106" s="1"/>
  <c r="D3726" i="106" s="1"/>
  <c r="J22" i="37"/>
  <c r="B6839" i="106"/>
  <c r="D6839" i="106" s="1"/>
  <c r="D172" i="5"/>
  <c r="B5412" i="106" s="1"/>
  <c r="D5412" i="106" s="1"/>
  <c r="K109" i="5"/>
  <c r="G39" i="108"/>
  <c r="E34" i="108"/>
  <c r="F28" i="108"/>
  <c r="E26" i="108"/>
  <c r="D60" i="36"/>
  <c r="B7203" i="106"/>
  <c r="D7203" i="106" s="1"/>
  <c r="J77" i="4"/>
  <c r="B6262" i="106" s="1"/>
  <c r="D6262" i="106" s="1"/>
  <c r="B3647" i="106"/>
  <c r="D3647" i="106" s="1"/>
  <c r="B1553" i="106"/>
  <c r="D1553" i="106" s="1"/>
  <c r="H305" i="29"/>
  <c r="B1554" i="106" s="1"/>
  <c r="D1554" i="106" s="1"/>
  <c r="B2724" i="106"/>
  <c r="D2724" i="106" s="1"/>
  <c r="E13" i="145"/>
  <c r="G13" i="145" s="1"/>
  <c r="K16" i="11"/>
  <c r="B2055" i="106" s="1"/>
  <c r="D2055" i="106" s="1"/>
  <c r="B2043" i="106"/>
  <c r="D2043" i="106" s="1"/>
  <c r="B7758" i="106"/>
  <c r="D7758" i="106" s="1"/>
  <c r="J88" i="28"/>
  <c r="F110" i="34"/>
  <c r="B6877" i="106"/>
  <c r="D6877" i="106" s="1"/>
  <c r="F39" i="34"/>
  <c r="B1364" i="106"/>
  <c r="D1364" i="106" s="1"/>
  <c r="G204" i="29"/>
  <c r="B7733" i="106"/>
  <c r="D7733" i="106" s="1"/>
  <c r="K26" i="12"/>
  <c r="B7743" i="106" s="1"/>
  <c r="D7743" i="106" s="1"/>
  <c r="G26" i="108"/>
  <c r="D305" i="29"/>
  <c r="B1530" i="106" s="1"/>
  <c r="D1530" i="106" s="1"/>
  <c r="B1529" i="106"/>
  <c r="D1529" i="106" s="1"/>
  <c r="G38" i="108"/>
  <c r="C172" i="5"/>
  <c r="B5214" i="106" s="1"/>
  <c r="D5214" i="106" s="1"/>
  <c r="C331" i="29"/>
  <c r="B7216" i="106" s="1"/>
  <c r="D7216" i="106" s="1"/>
  <c r="B7126" i="106"/>
  <c r="D7126" i="106" s="1"/>
  <c r="K323" i="29"/>
  <c r="D12" i="7"/>
  <c r="B1769" i="106" s="1"/>
  <c r="D1769" i="106" s="1"/>
  <c r="F129" i="34"/>
  <c r="D5" i="7"/>
  <c r="B1761" i="106" s="1"/>
  <c r="D1761" i="106" s="1"/>
  <c r="F14" i="4"/>
  <c r="B2597" i="106" s="1"/>
  <c r="D2597" i="106" s="1"/>
  <c r="G109" i="5"/>
  <c r="E28" i="108"/>
  <c r="B7033" i="106"/>
  <c r="D7033" i="106" s="1"/>
  <c r="I129" i="29"/>
  <c r="B7037" i="106" s="1"/>
  <c r="D7037" i="106" s="1"/>
  <c r="D41" i="3"/>
  <c r="B122" i="106"/>
  <c r="D122" i="106" s="1"/>
  <c r="E14" i="145"/>
  <c r="G14" i="145" s="1"/>
  <c r="B1124" i="106"/>
  <c r="D1124" i="106" s="1"/>
  <c r="D17" i="7"/>
  <c r="B4104" i="106" s="1"/>
  <c r="D4104" i="106" s="1"/>
  <c r="J173" i="5"/>
  <c r="D4" i="7"/>
  <c r="B1760" i="106" s="1"/>
  <c r="D1760" i="106" s="1"/>
  <c r="B6838" i="106"/>
  <c r="D6838" i="106" s="1"/>
  <c r="B5618" i="106"/>
  <c r="D5618" i="106" s="1"/>
  <c r="F49" i="34"/>
  <c r="D58" i="36"/>
  <c r="B7064" i="106"/>
  <c r="D7064" i="106" s="1"/>
  <c r="B6289" i="106"/>
  <c r="D6289" i="106" s="1"/>
  <c r="B3654" i="106"/>
  <c r="D3654" i="106" s="1"/>
  <c r="K223" i="29"/>
  <c r="K178" i="29"/>
  <c r="F13" i="4" s="1"/>
  <c r="B2596" i="106" s="1"/>
  <c r="D2596" i="106" s="1"/>
  <c r="E102" i="29"/>
  <c r="B2790" i="106" s="1"/>
  <c r="D2790" i="106" s="1"/>
  <c r="F50" i="34"/>
  <c r="H173" i="5"/>
  <c r="F173" i="5"/>
  <c r="E38" i="108"/>
  <c r="B3649" i="106"/>
  <c r="D3649" i="106" s="1"/>
  <c r="G354" i="29"/>
  <c r="B3650" i="106" s="1"/>
  <c r="D3650" i="106" s="1"/>
  <c r="B3317" i="106"/>
  <c r="D3317" i="106" s="1"/>
  <c r="I77" i="4"/>
  <c r="B3319" i="106" s="1"/>
  <c r="D3319" i="106" s="1"/>
  <c r="B1746" i="106"/>
  <c r="D1746" i="106" s="1"/>
  <c r="D109" i="5"/>
  <c r="K274" i="5"/>
  <c r="I274" i="5"/>
  <c r="C109" i="5"/>
  <c r="L305" i="29"/>
  <c r="F43" i="34"/>
  <c r="D56" i="36"/>
  <c r="B7206" i="106"/>
  <c r="D7206" i="106" s="1"/>
  <c r="J331" i="29"/>
  <c r="B7223" i="106" s="1"/>
  <c r="D7223" i="106" s="1"/>
  <c r="I204" i="29"/>
  <c r="B4173" i="106"/>
  <c r="D4173" i="106" s="1"/>
  <c r="D75" i="36"/>
  <c r="B3656" i="106"/>
  <c r="D3656" i="106" s="1"/>
  <c r="H354" i="29"/>
  <c r="B3660" i="106" s="1"/>
  <c r="D3660" i="106" s="1"/>
  <c r="B3170" i="106"/>
  <c r="D3170" i="106" s="1"/>
  <c r="H76" i="4"/>
  <c r="B3298" i="106" s="1"/>
  <c r="D3298" i="106" s="1"/>
  <c r="K286" i="29"/>
  <c r="C204" i="29"/>
  <c r="B1340" i="106" s="1"/>
  <c r="D1340" i="106" s="1"/>
  <c r="B2105" i="106"/>
  <c r="D2105" i="106" s="1"/>
  <c r="I76" i="4"/>
  <c r="B3318" i="106" s="1"/>
  <c r="D3318" i="106" s="1"/>
  <c r="B2030" i="106"/>
  <c r="D2030" i="106" s="1"/>
  <c r="L13" i="11"/>
  <c r="B2060" i="106" s="1"/>
  <c r="D2060" i="106" s="1"/>
  <c r="E138" i="29"/>
  <c r="B4203" i="106" s="1"/>
  <c r="D4203" i="106" s="1"/>
  <c r="B4202" i="106"/>
  <c r="D4202" i="106" s="1"/>
  <c r="G15" i="145"/>
  <c r="B3673" i="106"/>
  <c r="D3673" i="106" s="1"/>
  <c r="K344" i="29"/>
  <c r="K349" i="29"/>
  <c r="B3676" i="106" s="1"/>
  <c r="D3676" i="106" s="1"/>
  <c r="E305" i="29"/>
  <c r="B1536" i="106" s="1"/>
  <c r="D1536" i="106" s="1"/>
  <c r="D6103" i="106"/>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F40" i="108" l="1"/>
  <c r="G42" i="108" s="1"/>
  <c r="L16" i="11"/>
  <c r="B2061" i="106" s="1"/>
  <c r="D2061" i="106" s="1"/>
  <c r="C114" i="29"/>
  <c r="B757" i="106" s="1"/>
  <c r="D757" i="106" s="1"/>
  <c r="H6" i="4"/>
  <c r="B5906" i="106"/>
  <c r="D5906" i="106" s="1"/>
  <c r="F274" i="5"/>
  <c r="F275" i="5" s="1"/>
  <c r="F175" i="34"/>
  <c r="E150" i="29"/>
  <c r="B1242" i="106" s="1"/>
  <c r="D1242" i="106" s="1"/>
  <c r="B124" i="106"/>
  <c r="D124" i="106" s="1"/>
  <c r="D51" i="36"/>
  <c r="J4" i="4"/>
  <c r="B6220" i="106" s="1"/>
  <c r="D6220" i="106" s="1"/>
  <c r="B6352" i="106"/>
  <c r="D6352" i="106" s="1"/>
  <c r="J275" i="5"/>
  <c r="H77" i="4"/>
  <c r="B3299" i="106" s="1"/>
  <c r="D3299" i="106" s="1"/>
  <c r="B7207" i="106"/>
  <c r="D7207" i="106" s="1"/>
  <c r="J13" i="4"/>
  <c r="B7042" i="106" s="1"/>
  <c r="D7042" i="106" s="1"/>
  <c r="B1879" i="106"/>
  <c r="D1879" i="106" s="1"/>
  <c r="H22" i="37"/>
  <c r="D173" i="5"/>
  <c r="D7253" i="106"/>
  <c r="B5121" i="106"/>
  <c r="D5121" i="106" s="1"/>
  <c r="C4" i="4"/>
  <c r="B2551" i="106" s="1"/>
  <c r="D2551" i="106" s="1"/>
  <c r="B1474" i="106"/>
  <c r="D1474" i="106" s="1"/>
  <c r="G12" i="4"/>
  <c r="B2607" i="106" s="1"/>
  <c r="D2607" i="106" s="1"/>
  <c r="G15" i="4"/>
  <c r="B6032" i="106" s="1"/>
  <c r="D6032" i="106" s="1"/>
  <c r="F73" i="34"/>
  <c r="B3724" i="106"/>
  <c r="D3724" i="106" s="1"/>
  <c r="B1515" i="106"/>
  <c r="D1515" i="106" s="1"/>
  <c r="G16" i="4"/>
  <c r="B2611" i="106" s="1"/>
  <c r="D2611" i="106" s="1"/>
  <c r="B5356" i="106"/>
  <c r="D5356" i="106" s="1"/>
  <c r="D4" i="4"/>
  <c r="B2564" i="106" s="1"/>
  <c r="D2564" i="106" s="1"/>
  <c r="B1151" i="106"/>
  <c r="D1151" i="106" s="1"/>
  <c r="K112" i="29"/>
  <c r="B1352" i="106"/>
  <c r="D1352" i="106" s="1"/>
  <c r="E204" i="29"/>
  <c r="B1353" i="106" s="1"/>
  <c r="D1353" i="106" s="1"/>
  <c r="D30" i="36"/>
  <c r="B7760" i="106"/>
  <c r="D7760" i="106" s="1"/>
  <c r="K4" i="4"/>
  <c r="B6028" i="106"/>
  <c r="D6028" i="106" s="1"/>
  <c r="D19" i="7"/>
  <c r="B1775" i="106" s="1"/>
  <c r="D1775" i="106" s="1"/>
  <c r="H275" i="5"/>
  <c r="B5915" i="106" s="1"/>
  <c r="D5915" i="106" s="1"/>
  <c r="K77" i="4"/>
  <c r="B3587" i="106" s="1"/>
  <c r="D3587" i="106" s="1"/>
  <c r="B3674" i="106"/>
  <c r="D3674" i="106" s="1"/>
  <c r="K15" i="4"/>
  <c r="B3573" i="106" s="1"/>
  <c r="D3573" i="106" s="1"/>
  <c r="B6397" i="106"/>
  <c r="D6397" i="106" s="1"/>
  <c r="J6" i="4"/>
  <c r="B6221" i="106" s="1"/>
  <c r="D6221" i="106" s="1"/>
  <c r="F65" i="34"/>
  <c r="B1365" i="106"/>
  <c r="D1365" i="106" s="1"/>
  <c r="D7252" i="106"/>
  <c r="L114" i="29"/>
  <c r="B7071" i="106"/>
  <c r="D7071" i="106" s="1"/>
  <c r="F66" i="34"/>
  <c r="K275" i="5"/>
  <c r="B6023" i="106" s="1"/>
  <c r="D6023" i="106" s="1"/>
  <c r="K7" i="4"/>
  <c r="B3718" i="106" s="1"/>
  <c r="D3718" i="106" s="1"/>
  <c r="B6024" i="106"/>
  <c r="D6024" i="106" s="1"/>
  <c r="G4" i="4"/>
  <c r="B2603" i="106" s="1"/>
  <c r="D2603" i="106" s="1"/>
  <c r="C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D7" i="4"/>
  <c r="B5507" i="106"/>
  <c r="D5507" i="106" s="1"/>
  <c r="B7298" i="106"/>
  <c r="C35" i="131"/>
  <c r="B7299" i="106" s="1"/>
  <c r="B5421" i="106" l="1"/>
  <c r="D5421" i="106" s="1"/>
  <c r="D6" i="4"/>
  <c r="B2566" i="106" s="1"/>
  <c r="D2566" i="106" s="1"/>
  <c r="B5223" i="106"/>
  <c r="D5223" i="106" s="1"/>
  <c r="C6" i="4"/>
  <c r="B2553" i="106" s="1"/>
  <c r="D2553" i="106" s="1"/>
  <c r="B7019" i="106"/>
  <c r="D7019" i="106" s="1"/>
  <c r="C16" i="4"/>
  <c r="B2560" i="106" s="1"/>
  <c r="D2560" i="106" s="1"/>
  <c r="J8" i="4"/>
  <c r="J10" i="4" s="1"/>
  <c r="B6225" i="106" s="1"/>
  <c r="D6225" i="106" s="1"/>
  <c r="B3569" i="106"/>
  <c r="D3569" i="106" s="1"/>
  <c r="K8" i="4"/>
  <c r="F24" i="37"/>
  <c r="K306" i="29"/>
  <c r="B1561" i="106" s="1"/>
  <c r="D1561" i="106" s="1"/>
  <c r="B7055" i="106"/>
  <c r="D7055" i="106" s="1"/>
  <c r="K332" i="29"/>
  <c r="B7225" i="106" s="1"/>
  <c r="D7225" i="106" s="1"/>
  <c r="D275" i="5"/>
  <c r="K151" i="29" s="1"/>
  <c r="B1289" i="106" s="1"/>
  <c r="D1289" i="106" s="1"/>
  <c r="B2656" i="106"/>
  <c r="D2656"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D8" i="4"/>
  <c r="B2567" i="106"/>
  <c r="D2567" i="106" s="1"/>
  <c r="B5508" i="106" l="1"/>
  <c r="D5508" i="106" s="1"/>
  <c r="B2658" i="106"/>
  <c r="D2658" i="106" s="1"/>
  <c r="H10" i="4"/>
  <c r="B4127" i="106" s="1"/>
  <c r="D4127" i="106" s="1"/>
  <c r="D10" i="159"/>
  <c r="D19" i="159" s="1"/>
  <c r="D32" i="159" s="1"/>
  <c r="D49" i="159"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<sst xmlns="http://schemas.openxmlformats.org/spreadsheetml/2006/main" count="5158" uniqueCount="2171">
  <si>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</si>
  <si>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</si>
  <si>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</si>
  <si>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</si>
  <si>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</si>
  <si>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</si>
  <si>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</si>
  <si>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</si>
  <si>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</si>
  <si>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</si>
  <si>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</si>
  <si>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</si>
  <si>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</si>
  <si>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</si>
  <si>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</si>
  <si>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</si>
  <si>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</si>
  <si>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</si>
  <si>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</si>
  <si>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</si>
  <si>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</si>
  <si>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</si>
  <si>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</si>
  <si>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</si>
  <si>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</si>
  <si>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</si>
  <si>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</si>
  <si>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</si>
  <si>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</si>
  <si>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</si>
  <si>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</si>
  <si>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</si>
  <si>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</si>
  <si>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</si>
  <si>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</si>
  <si>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</si>
  <si>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</si>
  <si>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</si>
  <si>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</si>
  <si>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</si>
  <si>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</si>
  <si>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</si>
  <si>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</si>
  <si>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</si>
  <si>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</si>
  <si>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</si>
  <si>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</si>
  <si>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</si>
  <si>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</si>
  <si>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</si>
  <si>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</si>
  <si>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</si>
  <si>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</si>
  <si>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</si>
  <si>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</si>
  <si>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</si>
  <si>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</si>
  <si>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</si>
  <si>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</si>
  <si>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</si>
  <si>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</si>
  <si>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</si>
  <si>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</si>
  <si>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</si>
  <si>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</si>
  <si>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</si>
  <si>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</si>
  <si>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</si>
  <si>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</si>
  <si>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</si>
  <si>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</si>
  <si>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</si>
  <si>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</si>
  <si>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</si>
  <si>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</si>
  <si>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</si>
  <si>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</si>
  <si>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</si>
  <si>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</si>
  <si>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</si>
  <si>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</si>
  <si>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</si>
  <si>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</si>
  <si>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</si>
  <si>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</si>
  <si>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</si>
  <si>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</si>
  <si>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</si>
  <si>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</si>
  <si>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</si>
  <si>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</si>
  <si>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</si>
  <si>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</si>
  <si>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</si>
  <si>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</si>
  <si>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</si>
  <si>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</si>
  <si>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</si>
  <si>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</si>
  <si>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</si>
  <si>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</si>
  <si>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</si>
  <si>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</si>
  <si>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</si>
  <si>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</si>
  <si>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</si>
  <si>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</si>
  <si>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</si>
  <si>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</si>
  <si>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</si>
  <si>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</si>
  <si>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</si>
  <si>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</si>
  <si>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</si>
  <si>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</si>
  <si>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</si>
  <si>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</si>
  <si>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</si>
  <si>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</si>
  <si>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</si>
  <si>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</si>
  <si>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</si>
  <si>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</si>
  <si>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</si>
  <si>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</si>
  <si>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</si>
  <si>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</si>
  <si>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</si>
  <si>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</si>
  <si>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</si>
  <si>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</si>
  <si>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</si>
  <si>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</si>
  <si>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</si>
  <si>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</si>
  <si>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</si>
  <si>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</si>
  <si>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</si>
  <si>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</si>
  <si>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</si>
  <si>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</si>
  <si>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</si>
  <si>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</si>
  <si>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</si>
  <si>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</si>
  <si>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</si>
  <si>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</si>
  <si>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</si>
  <si>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</si>
  <si>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</si>
  <si>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</si>
  <si>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</si>
  <si>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</si>
  <si>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</si>
  <si>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</si>
  <si>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</si>
  <si>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</si>
  <si>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</si>
  <si>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</si>
  <si>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</si>
  <si>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</si>
  <si>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</si>
  <si>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</si>
  <si>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</si>
  <si>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</si>
  <si>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</si>
  <si>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</si>
  <si>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</si>
  <si>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</si>
  <si>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</si>
  <si>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</si>
  <si>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</si>
  <si>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</si>
  <si>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</si>
  <si>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</si>
  <si>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</si>
  <si>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</si>
  <si>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</si>
  <si>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</si>
  <si>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</si>
  <si>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</si>
  <si>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</si>
  <si>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</si>
  <si>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</si>
  <si>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</si>
  <si>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</si>
  <si>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</si>
  <si>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</si>
  <si>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</si>
  <si>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</si>
  <si>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</si>
  <si>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</si>
  <si>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</si>
  <si>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</si>
  <si>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</si>
  <si>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</si>
  <si>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</si>
  <si>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</si>
  <si>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</si>
  <si>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</si>
  <si>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</si>
  <si>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</si>
  <si>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</si>
  <si>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</si>
  <si>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</si>
  <si>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</si>
  <si>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</si>
  <si>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</si>
  <si>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</si>
  <si>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</si>
  <si>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</si>
  <si>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</si>
  <si>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</si>
  <si>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</si>
  <si>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</si>
  <si>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</si>
  <si>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</si>
  <si>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</si>
  <si>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</si>
  <si>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</si>
  <si>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</si>
  <si>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</si>
  <si>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</si>
  <si>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</si>
  <si>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</si>
  <si>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</si>
  <si>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</si>
  <si>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</si>
  <si>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</si>
  <si>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</si>
  <si>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</si>
  <si>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</si>
  <si>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</si>
  <si>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</si>
  <si>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</si>
  <si>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</si>
  <si>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</si>
  <si>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</si>
  <si>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</si>
  <si>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</si>
  <si>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</si>
  <si>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</si>
  <si>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</si>
  <si>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</si>
  <si>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</si>
  <si>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</si>
  <si>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</si>
  <si>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</si>
  <si>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</si>
  <si>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</si>
  <si>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</si>
  <si>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</si>
  <si>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</si>
  <si>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</si>
  <si>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</si>
  <si>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</si>
  <si>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</si>
  <si>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</si>
  <si>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</si>
  <si>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</si>
  <si>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</si>
  <si>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</si>
  <si>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</si>
  <si>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</si>
  <si>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</si>
  <si>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</si>
  <si>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</si>
  <si>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</si>
  <si>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</si>
  <si>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</si>
  <si>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</si>
  <si>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</si>
  <si>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</si>
  <si>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</si>
  <si>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</si>
  <si>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</si>
  <si>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</si>
  <si>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</si>
  <si>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</si>
  <si>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</si>
  <si>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</si>
  <si>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</si>
  <si>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</si>
  <si>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</si>
  <si>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</si>
  <si>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</si>
  <si>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</si>
  <si>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</si>
  <si>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</si>
  <si>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</si>
  <si>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</si>
  <si>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</si>
  <si>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</si>
  <si>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</si>
  <si>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</si>
  <si>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</si>
  <si>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</si>
  <si>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</si>
  <si>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</si>
  <si>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</si>
  <si>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</si>
  <si>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</si>
  <si>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</si>
  <si>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</si>
  <si>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</si>
  <si>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</si>
  <si>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</si>
  <si>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</si>
  <si>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</si>
  <si>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</si>
  <si>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</si>
  <si>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</si>
  <si>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</si>
  <si>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</si>
  <si>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</si>
  <si>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</si>
  <si>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</si>
  <si>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</si>
  <si>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</si>
  <si>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</si>
  <si>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</si>
  <si>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</si>
  <si>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</si>
  <si>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</si>
  <si>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</si>
  <si>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</si>
  <si>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</si>
  <si>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</si>
  <si>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</si>
  <si>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</si>
  <si>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</si>
  <si>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</si>
  <si>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</si>
  <si>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</si>
  <si>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</si>
  <si>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</si>
  <si>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</si>
  <si>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</si>
  <si>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</si>
  <si>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</si>
  <si>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</si>
  <si>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</si>
  <si>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</si>
  <si>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</si>
  <si>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</si>
  <si>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</si>
  <si>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</si>
  <si>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</si>
  <si>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</si>
  <si>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</si>
  <si>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</si>
  <si>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</si>
  <si>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</si>
  <si>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</si>
  <si>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</si>
  <si>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</si>
  <si>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</si>
  <si>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</si>
  <si>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</si>
  <si>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</si>
  <si>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</si>
  <si>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</si>
  <si>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</si>
  <si>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</si>
  <si>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</si>
  <si>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</si>
  <si>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</si>
  <si>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</si>
  <si>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</si>
  <si>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</si>
  <si>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</si>
  <si>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</si>
  <si>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</si>
  <si>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</si>
  <si>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</si>
  <si>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</si>
  <si>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</si>
  <si>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</si>
  <si>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</si>
  <si>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</si>
  <si>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</si>
  <si>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</si>
  <si>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</si>
  <si>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</si>
  <si>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</si>
  <si>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</si>
  <si>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</si>
  <si>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</si>
  <si>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</si>
  <si>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</si>
  <si>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</si>
  <si>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</si>
  <si>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</si>
  <si>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</si>
  <si>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</si>
  <si>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</si>
  <si>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</si>
  <si>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</si>
  <si>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</si>
  <si>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</si>
  <si>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</si>
  <si>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</si>
  <si>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</si>
  <si>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</si>
  <si>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</si>
  <si>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</si>
  <si>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</si>
  <si>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</si>
  <si>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</si>
  <si>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</si>
  <si>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</si>
  <si>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</si>
  <si>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</si>
  <si>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</si>
  <si>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</si>
  <si>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</si>
  <si>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</si>
  <si>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</si>
  <si>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</si>
  <si>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</si>
  <si>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</si>
  <si>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</si>
  <si>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</si>
  <si>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</si>
  <si>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</si>
  <si>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</si>
  <si>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</si>
  <si>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</si>
  <si>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</si>
  <si>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</si>
  <si>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</si>
  <si>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</si>
  <si>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</si>
  <si>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</si>
  <si>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</si>
  <si>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</si>
  <si>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</si>
  <si>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</si>
  <si>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</si>
  <si>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</si>
  <si>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</si>
  <si>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</si>
  <si>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</si>
  <si>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</si>
  <si>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</si>
  <si>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</si>
  <si>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</si>
  <si>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</si>
  <si>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</si>
  <si>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</si>
  <si>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</si>
  <si>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</si>
  <si>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</si>
  <si>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</si>
  <si>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</si>
  <si>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</si>
  <si>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</si>
  <si>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</si>
  <si>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</si>
  <si>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</si>
  <si>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</si>
  <si>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</si>
  <si>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</si>
  <si>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</si>
  <si>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</si>
  <si>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</si>
  <si>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</si>
  <si>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</si>
  <si>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</si>
  <si>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</si>
  <si>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</si>
  <si>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</si>
  <si>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</si>
  <si>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</si>
  <si>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</si>
  <si>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</si>
  <si>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</si>
  <si>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</si>
  <si>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</si>
  <si>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</si>
  <si>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</si>
  <si>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</si>
  <si>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</si>
  <si>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</si>
  <si>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</si>
  <si>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</si>
  <si>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</si>
  <si>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</si>
  <si>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</si>
  <si>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</si>
  <si>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</si>
  <si>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</si>
  <si>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</si>
  <si>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</si>
  <si>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</si>
  <si>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</si>
  <si>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</si>
  <si>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</si>
  <si>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</si>
  <si>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</si>
  <si>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</si>
  <si>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</si>
  <si>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</si>
  <si>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</si>
  <si>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</si>
  <si>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</si>
  <si>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</si>
  <si>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</si>
  <si>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</si>
  <si>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</si>
  <si>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</si>
  <si>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</si>
  <si>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</si>
  <si>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</si>
  <si>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</si>
  <si>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</si>
  <si>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</si>
  <si>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</si>
  <si>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</si>
  <si>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</si>
  <si>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</si>
  <si>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</si>
  <si>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</si>
  <si>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</si>
  <si>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</si>
  <si>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</si>
  <si>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</si>
  <si>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</si>
  <si>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</si>
  <si>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</si>
  <si>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</si>
  <si>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</si>
  <si>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</si>
  <si>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</si>
  <si>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</si>
  <si>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</si>
  <si>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</si>
  <si>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</si>
  <si>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</si>
  <si>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</si>
  <si>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</si>
  <si>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</si>
  <si>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</si>
  <si>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</si>
  <si>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</si>
  <si>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</si>
  <si>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</si>
  <si>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</si>
  <si>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</si>
  <si>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</si>
  <si>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</si>
  <si>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</si>
  <si>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</si>
  <si>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</si>
  <si>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</si>
  <si>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</si>
  <si>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</si>
  <si>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</si>
  <si>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</si>
  <si>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</si>
  <si>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</si>
  <si>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</si>
  <si>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</si>
  <si>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</si>
  <si>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</si>
  <si>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</si>
  <si>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</si>
  <si>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</si>
  <si>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</si>
  <si>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</si>
  <si>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</si>
  <si>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</si>
  <si>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</si>
  <si>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</si>
  <si>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</si>
  <si>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</si>
  <si>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</si>
  <si>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</si>
  <si>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</si>
  <si>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</si>
  <si>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</si>
  <si>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</si>
  <si>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</si>
  <si>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</si>
  <si>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</si>
  <si>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</si>
  <si>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</si>
  <si>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</si>
  <si>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</si>
  <si>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</si>
  <si>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</si>
  <si>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</si>
  <si>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</si>
  <si>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</si>
  <si>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</si>
  <si>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</si>
  <si>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</si>
  <si>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</si>
  <si>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</si>
  <si>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</si>
  <si>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</si>
  <si>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</si>
  <si>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</si>
  <si>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</si>
  <si>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</si>
  <si>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</si>
  <si>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</si>
  <si>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</si>
  <si>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</si>
  <si>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</si>
  <si>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</si>
  <si>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</si>
  <si>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</si>
  <si>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</si>
  <si>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</si>
  <si>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</si>
  <si>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</si>
  <si>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</si>
  <si>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</si>
  <si>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</si>
  <si>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</si>
  <si>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</si>
  <si>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</si>
  <si>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</si>
  <si>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</si>
  <si>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</si>
  <si>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</si>
  <si>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</si>
  <si>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</si>
  <si>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</si>
  <si>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</si>
  <si>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</si>
  <si>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</si>
  <si>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</si>
  <si>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</si>
  <si>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</si>
  <si>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</si>
  <si>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</si>
  <si>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</si>
  <si>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</si>
  <si>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</si>
  <si>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</si>
  <si>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</si>
  <si>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</si>
  <si>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</si>
  <si>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</si>
  <si>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</si>
  <si>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</si>
  <si>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</si>
  <si>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</si>
  <si>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</si>
  <si>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</si>
  <si>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</si>
  <si>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</si>
  <si>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</si>
  <si>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</si>
  <si>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</si>
  <si>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</si>
  <si>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</si>
  <si>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</si>
  <si>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</si>
  <si>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</si>
  <si>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</si>
  <si>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</si>
  <si>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</si>
  <si>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</si>
  <si>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</si>
  <si>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</si>
  <si>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</si>
  <si>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</si>
  <si>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</si>
  <si>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</si>
  <si>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</si>
  <si>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</si>
  <si>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</si>
  <si>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</si>
  <si>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</si>
  <si>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</si>
  <si>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</si>
  <si>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</si>
  <si>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</si>
  <si>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</si>
  <si>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</si>
  <si>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</si>
  <si>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</si>
  <si>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</si>
  <si>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</si>
  <si>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</si>
  <si>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</si>
  <si>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</si>
  <si>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</si>
  <si>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</si>
  <si>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</si>
  <si>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</si>
  <si>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</si>
  <si>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</si>
  <si>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</si>
  <si>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</si>
  <si>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</si>
  <si>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</si>
  <si>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</si>
  <si>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</si>
  <si>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</si>
  <si>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</si>
  <si>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</si>
  <si>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</si>
  <si>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</si>
  <si>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</si>
  <si>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</si>
  <si>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</si>
  <si>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</si>
  <si>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</si>
  <si>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</si>
  <si>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</si>
  <si>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</si>
  <si>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</si>
  <si>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</si>
  <si>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</si>
  <si>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</si>
  <si>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</si>
  <si>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</si>
  <si>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</si>
  <si>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</si>
  <si>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</si>
  <si>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</si>
  <si>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</si>
  <si>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</si>
  <si>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</si>
  <si>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</si>
  <si>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</si>
  <si>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</si>
  <si>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</si>
  <si>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</si>
  <si>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</si>
  <si>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</si>
  <si>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</si>
  <si>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</si>
  <si>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</si>
  <si>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</si>
  <si>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</si>
  <si>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</si>
  <si>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</si>
  <si>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</si>
  <si>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</si>
  <si>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</si>
  <si>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</si>
  <si>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</si>
  <si>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</si>
  <si>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</si>
  <si>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</si>
  <si>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</si>
  <si>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</si>
  <si>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</si>
  <si>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</si>
  <si>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</si>
  <si>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</si>
  <si>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</si>
  <si>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</si>
  <si>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</si>
  <si>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</si>
  <si>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</si>
  <si>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</si>
  <si>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</si>
  <si>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</si>
  <si>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</si>
  <si>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</si>
  <si>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</si>
  <si>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</si>
  <si>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</si>
  <si>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</si>
  <si>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</si>
  <si>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</si>
  <si>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</si>
  <si>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</si>
  <si>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</si>
  <si>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</si>
  <si>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</si>
  <si>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</si>
  <si>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</si>
  <si>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</si>
  <si>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</si>
  <si>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</si>
  <si>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</si>
  <si>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</si>
  <si>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</si>
  <si>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</si>
  <si>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</si>
  <si>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</si>
  <si>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</si>
  <si>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</si>
  <si>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</si>
  <si>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</si>
  <si>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</si>
  <si>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</si>
  <si>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</si>
  <si>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</si>
  <si>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</si>
  <si>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</si>
  <si>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</si>
  <si>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</si>
  <si>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</si>
  <si>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</si>
  <si>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</si>
  <si>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</si>
  <si>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</si>
  <si>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</si>
  <si>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</si>
  <si>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</si>
  <si>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</si>
  <si>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</si>
  <si>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</si>
  <si>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</si>
  <si>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</si>
  <si>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</si>
  <si>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</si>
  <si>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</si>
  <si>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</si>
  <si>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</si>
  <si>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</si>
  <si>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</si>
  <si>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</si>
  <si>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</si>
  <si>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</si>
  <si>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</si>
  <si>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</si>
  <si>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</si>
  <si>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</si>
  <si>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</si>
  <si>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</si>
  <si>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</si>
  <si>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</si>
  <si>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</si>
  <si>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</si>
  <si>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</si>
  <si>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</si>
  <si>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</si>
  <si>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</si>
  <si>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</si>
  <si>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</si>
  <si>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</si>
  <si>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</si>
  <si>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</si>
  <si>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</si>
  <si>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</si>
  <si>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</si>
  <si>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</si>
  <si>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</si>
  <si>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</si>
  <si>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</si>
  <si>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</si>
  <si>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</si>
  <si>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</si>
  <si>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</si>
  <si>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</si>
  <si>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</si>
  <si>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</si>
  <si>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</si>
  <si>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</si>
  <si>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</si>
  <si>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</si>
  <si>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</si>
  <si>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</si>
  <si>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</si>
  <si>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</si>
  <si>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</si>
  <si>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</si>
  <si>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</si>
  <si>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</si>
  <si>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</si>
  <si>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</si>
  <si>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</si>
  <si>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</si>
  <si>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</si>
  <si>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</si>
  <si>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</si>
  <si>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</si>
  <si>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</si>
  <si>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</si>
  <si>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</si>
  <si>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</si>
  <si>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</si>
  <si>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</si>
  <si>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</si>
  <si>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</si>
  <si>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</si>
  <si>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</si>
  <si>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</si>
  <si>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</si>
  <si>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</si>
  <si>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</si>
  <si>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</si>
  <si>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</si>
  <si>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</si>
  <si>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</si>
  <si>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</si>
  <si>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</si>
  <si>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</si>
  <si>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</si>
  <si>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</si>
  <si>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</si>
  <si>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</si>
  <si>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</si>
  <si>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</si>
  <si>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</si>
  <si>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</si>
  <si>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</si>
  <si>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</si>
  <si>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</si>
  <si>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</si>
  <si>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</si>
  <si>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</si>
  <si>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</si>
  <si>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</si>
  <si>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</si>
  <si>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</si>
  <si>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</si>
  <si>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</si>
  <si>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</si>
  <si>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</si>
  <si>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</si>
  <si>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</si>
  <si>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</si>
  <si>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</si>
  <si>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</si>
  <si>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</si>
  <si>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</si>
  <si>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</si>
  <si>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</si>
  <si>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</si>
  <si>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</si>
  <si>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</si>
  <si>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</si>
  <si>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</si>
  <si>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</si>
  <si>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</si>
  <si>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</si>
  <si>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</si>
  <si>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</si>
  <si>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</si>
  <si>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</si>
  <si>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</si>
  <si>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</si>
  <si>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</si>
  <si>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</si>
  <si>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</si>
  <si>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</si>
  <si>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</si>
  <si>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</si>
  <si>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</si>
  <si>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</si>
  <si>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</si>
  <si>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</si>
  <si>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</si>
  <si>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</si>
  <si>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</si>
  <si>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</si>
  <si>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</si>
  <si>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</si>
  <si>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</si>
  <si>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</si>
  <si>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</si>
  <si>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</si>
  <si>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</si>
  <si>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</si>
  <si>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</si>
  <si>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</si>
  <si>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</si>
  <si>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</si>
  <si>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</si>
  <si>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</si>
  <si>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</si>
  <si>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</si>
  <si>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</si>
  <si>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</si>
  <si>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</si>
  <si>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</si>
  <si>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</si>
  <si>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</si>
  <si>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</si>
  <si>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</si>
  <si>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</si>
  <si>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</si>
  <si>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</si>
  <si>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</si>
  <si>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</si>
  <si>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</si>
  <si>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</si>
  <si>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</si>
  <si>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</si>
  <si>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</si>
  <si>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</si>
  <si>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</si>
  <si>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</si>
  <si>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</si>
  <si>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</si>
  <si>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</si>
  <si>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</si>
  <si>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</si>
  <si>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</si>
  <si>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</si>
  <si>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</si>
  <si>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</si>
  <si>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</si>
  <si>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</si>
  <si>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</si>
  <si>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</si>
  <si>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</si>
  <si>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</si>
  <si>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</si>
  <si>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</si>
  <si>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</si>
  <si>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</si>
  <si>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</si>
  <si>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</si>
  <si>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</si>
  <si>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</si>
  <si>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</si>
  <si>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</si>
  <si>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</si>
  <si>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</si>
  <si>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</si>
  <si>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</si>
  <si>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</si>
  <si>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</si>
  <si>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</si>
  <si>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</si>
  <si>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</si>
  <si>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</si>
  <si>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</si>
  <si>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</si>
  <si>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</si>
  <si>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</si>
  <si>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</si>
  <si>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</si>
  <si>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</si>
  <si>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</si>
  <si>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</si>
  <si>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</si>
  <si>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</si>
  <si>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</si>
  <si>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</si>
  <si>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</si>
  <si>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</si>
  <si>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</si>
  <si>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</si>
  <si>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</si>
  <si>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</si>
  <si>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</si>
  <si>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</si>
  <si>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</si>
  <si>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</si>
  <si>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</si>
  <si>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</si>
  <si>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</si>
  <si>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</si>
  <si>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</si>
  <si>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</si>
  <si>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</si>
  <si>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</si>
  <si>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</si>
  <si>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</si>
  <si>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</si>
  <si>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</si>
  <si>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</si>
  <si>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</si>
  <si>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</si>
  <si>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</si>
  <si>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</si>
  <si>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</si>
  <si>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</si>
  <si>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</si>
  <si>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</si>
  <si>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</si>
  <si>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</si>
  <si>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</si>
  <si>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</si>
  <si>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</si>
  <si>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</si>
  <si>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</si>
  <si>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</si>
  <si>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</si>
  <si>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</si>
  <si>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</si>
  <si>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</si>
  <si>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</si>
  <si>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</si>
  <si>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</si>
  <si>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</si>
  <si>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</si>
  <si>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</si>
  <si>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</si>
  <si>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</si>
  <si>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</si>
  <si>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</si>
  <si>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</si>
  <si>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</si>
  <si>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</si>
  <si>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</si>
  <si>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</si>
  <si>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</si>
  <si>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</si>
  <si>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</si>
  <si>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</si>
  <si>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</si>
  <si>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</si>
  <si>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</si>
  <si>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</si>
  <si>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</si>
  <si>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</si>
  <si>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</si>
  <si>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</si>
  <si>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</si>
  <si>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</si>
  <si>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</si>
  <si>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</si>
  <si>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</si>
  <si>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</si>
  <si>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</si>
  <si>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</si>
  <si>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</si>
  <si>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</si>
  <si>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</si>
  <si>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</si>
  <si>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</si>
  <si>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</si>
  <si>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</si>
  <si>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</si>
  <si>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</si>
  <si>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</si>
  <si>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</si>
  <si>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</si>
  <si>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</si>
  <si>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</si>
  <si>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</si>
  <si>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</si>
  <si>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</si>
  <si>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</si>
  <si>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</si>
  <si>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</si>
  <si>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</si>
  <si>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</si>
  <si>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</si>
  <si>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</si>
  <si>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</si>
  <si>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</si>
  <si>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</si>
  <si>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</si>
  <si>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</si>
  <si>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</si>
  <si>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</si>
  <si>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</si>
  <si>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</si>
  <si>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</si>
  <si>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</si>
  <si>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</si>
  <si>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</si>
  <si>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</si>
  <si>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</si>
  <si>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</si>
  <si>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</si>
  <si>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</si>
  <si>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</si>
  <si>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</si>
  <si>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</si>
  <si>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</si>
  <si>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</si>
  <si>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</si>
  <si>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</si>
  <si>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</si>
  <si>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</si>
  <si>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</si>
  <si>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</si>
  <si>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</si>
  <si>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</si>
  <si>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</si>
  <si>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</si>
  <si>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</si>
  <si>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</si>
  <si>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</si>
  <si>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</si>
  <si>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</si>
  <si>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</si>
  <si>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</si>
  <si>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</si>
  <si>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</si>
  <si>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</si>
  <si>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</si>
  <si>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</si>
  <si>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</si>
  <si>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</si>
  <si>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</si>
  <si>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</si>
  <si>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</si>
  <si>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</si>
  <si>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</si>
  <si>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</si>
  <si>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</si>
  <si>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</si>
  <si>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</si>
  <si>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</si>
  <si>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</si>
  <si>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</si>
  <si>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</si>
  <si>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</si>
  <si>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</si>
  <si>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</si>
  <si>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</si>
  <si>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</si>
  <si>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</si>
  <si>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</si>
  <si>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</si>
  <si>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</si>
  <si>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</si>
  <si>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</si>
  <si>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</si>
  <si>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</si>
  <si>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</si>
  <si>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</si>
  <si>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</si>
  <si>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</si>
  <si>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</si>
  <si>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</si>
  <si>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</si>
  <si>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</si>
  <si>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</si>
  <si>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</si>
  <si>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</si>
  <si>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</si>
  <si>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</si>
  <si>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</si>
  <si>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</si>
  <si>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</si>
  <si>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</si>
  <si>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</si>
  <si>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</si>
  <si>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</si>
  <si>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</si>
  <si>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</si>
  <si>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</si>
  <si>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</si>
  <si>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</si>
  <si>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</si>
  <si>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</si>
  <si>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</si>
  <si>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</si>
  <si>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</si>
  <si>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</si>
  <si>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</si>
  <si>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</si>
  <si>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</si>
  <si>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</si>
  <si>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</si>
  <si>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</si>
  <si>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</si>
  <si>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</si>
  <si>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</si>
  <si>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</si>
  <si>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</si>
  <si>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</si>
  <si>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</si>
  <si>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</si>
  <si>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</si>
  <si>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</si>
  <si>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</si>
  <si>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</si>
  <si>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</si>
  <si>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</si>
  <si>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</si>
  <si>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</si>
  <si>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</si>
  <si>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</si>
  <si>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</si>
  <si>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</si>
  <si>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</si>
  <si>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</si>
  <si>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</si>
  <si>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</si>
  <si>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</si>
  <si>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</si>
  <si>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</si>
  <si>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</si>
  <si>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</si>
  <si>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</si>
  <si>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</si>
  <si>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</si>
  <si>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</si>
  <si>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</si>
  <si>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</si>
  <si>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</si>
  <si>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</si>
  <si>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</si>
  <si>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</si>
  <si>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</si>
  <si>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</si>
  <si>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</si>
  <si>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</si>
  <si>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</si>
  <si>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</si>
  <si>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</si>
  <si>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</si>
  <si>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</si>
  <si>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</si>
  <si>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</si>
  <si>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</si>
  <si>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</si>
  <si>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</si>
  <si>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</si>
  <si>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</si>
  <si>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</si>
  <si>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</si>
  <si>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</si>
  <si>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</si>
  <si>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</si>
  <si>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</si>
  <si>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</si>
  <si>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</si>
  <si>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</si>
  <si>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</si>
  <si>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</si>
  <si>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</si>
  <si>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</si>
  <si>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</si>
  <si>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</si>
  <si>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</si>
  <si>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</si>
  <si>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</si>
  <si>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</si>
  <si>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</si>
  <si>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</si>
  <si>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</si>
  <si>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</si>
  <si>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</si>
  <si>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</si>
  <si>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</si>
  <si>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</si>
  <si>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</si>
  <si>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</si>
  <si>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</si>
  <si>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</si>
  <si>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</si>
  <si>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</si>
  <si>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</si>
  <si>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</si>
  <si>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</si>
  <si>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</si>
  <si>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</si>
  <si>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</si>
  <si>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</si>
  <si>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</si>
  <si>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</si>
  <si>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</si>
  <si>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</si>
  <si>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</si>
  <si>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</si>
  <si>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</si>
  <si>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</si>
  <si>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</si>
  <si>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</si>
  <si>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</si>
  <si>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</si>
  <si>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</si>
  <si>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</si>
  <si>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</si>
  <si>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</si>
  <si>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</si>
  <si>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</si>
  <si>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</si>
  <si>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</si>
  <si>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</si>
  <si>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</si>
  <si>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</si>
  <si>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</si>
  <si>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</si>
  <si>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</si>
  <si>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</si>
  <si>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</si>
  <si>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</si>
  <si>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</si>
  <si>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</si>
  <si>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</si>
  <si>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</si>
  <si>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</si>
  <si>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</si>
  <si>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</si>
  <si>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</si>
  <si>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</si>
  <si>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</si>
  <si>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</si>
  <si>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</si>
  <si>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</si>
  <si>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</si>
  <si>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</si>
  <si>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</si>
  <si>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</si>
  <si>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</si>
  <si>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</si>
  <si>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</si>
  <si>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</si>
  <si>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</si>
  <si>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</si>
  <si>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</si>
  <si>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</si>
  <si>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</si>
  <si>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</si>
  <si>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</si>
  <si>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</si>
  <si>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</si>
  <si>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</si>
  <si>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</si>
  <si>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</si>
  <si>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</si>
  <si>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</si>
  <si>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</si>
  <si>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</si>
  <si>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</si>
  <si>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</si>
  <si>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</si>
  <si>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</si>
  <si>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</si>
  <si>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</si>
  <si>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</si>
  <si>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</si>
  <si>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</si>
  <si>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</si>
  <si>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</si>
  <si>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</si>
  <si>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</si>
  <si>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</si>
  <si>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</si>
  <si>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</si>
  <si>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</si>
  <si>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</si>
  <si>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</si>
  <si>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</si>
  <si>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</si>
  <si>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</si>
  <si>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</si>
  <si>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</si>
  <si>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</si>
  <si>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</si>
  <si>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</si>
  <si>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</si>
  <si>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</si>
  <si>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</si>
  <si>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</si>
  <si>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</si>
  <si>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</si>
  <si>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</si>
  <si>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</si>
  <si>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</si>
  <si>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</si>
  <si>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</si>
  <si>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</si>
  <si>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</si>
  <si>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</si>
  <si>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</si>
  <si>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</si>
  <si>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</si>
  <si>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</si>
  <si>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</si>
  <si>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</si>
  <si>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</si>
  <si>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</si>
  <si>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</si>
  <si>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</si>
  <si>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</si>
  <si>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</si>
  <si>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</si>
  <si>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</si>
  <si>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</si>
  <si>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</si>
  <si>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</si>
  <si>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</si>
  <si>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</si>
  <si>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</si>
  <si>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</si>
  <si>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</si>
  <si>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</si>
  <si>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</si>
  <si>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</si>
  <si>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</si>
  <si>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</si>
  <si>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</si>
  <si>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</si>
  <si>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</si>
  <si>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</si>
  <si>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</si>
  <si>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</si>
  <si>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</si>
  <si>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</si>
  <si>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</si>
  <si>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</si>
  <si>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</si>
  <si>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</si>
  <si>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</si>
  <si>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</si>
  <si>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</si>
  <si>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</si>
  <si>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</si>
  <si>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</si>
  <si>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</si>
  <si>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</si>
  <si>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</si>
  <si>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</si>
  <si>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</si>
  <si>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</si>
  <si>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</si>
  <si>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</si>
  <si>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</si>
  <si>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</si>
  <si>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</si>
  <si>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</si>
  <si>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</si>
  <si>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</si>
  <si>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</si>
  <si>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</si>
  <si>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</si>
  <si>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</si>
  <si>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</si>
  <si>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</si>
  <si>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</si>
  <si>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</si>
  <si>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</si>
  <si>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</si>
  <si>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</si>
  <si>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</si>
  <si>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</si>
  <si>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</si>
  <si>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</si>
  <si>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</si>
  <si>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</si>
  <si>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</si>
  <si>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</si>
  <si>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</si>
  <si>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</si>
  <si>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</si>
  <si>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</si>
  <si>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</si>
  <si>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</si>
  <si>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</si>
  <si>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</si>
  <si>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</si>
  <si>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</si>
  <si>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</si>
  <si>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</si>
  <si>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</si>
  <si>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</si>
  <si>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</si>
  <si>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</si>
  <si>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</si>
  <si>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</si>
  <si>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</si>
  <si>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</si>
  <si>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</si>
  <si>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</si>
  <si>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</si>
  <si>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</si>
  <si>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</si>
  <si>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</si>
  <si>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</si>
  <si>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</si>
  <si>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</si>
  <si>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</si>
  <si>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</si>
  <si>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</si>
  <si>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</si>
  <si>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</si>
  <si>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</si>
  <si>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</si>
  <si>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</si>
  <si>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</si>
  <si>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</si>
  <si>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</si>
  <si>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</si>
  <si>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</si>
  <si>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</si>
  <si>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</si>
  <si>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</si>
  <si>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</si>
  <si>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</si>
  <si>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</si>
  <si>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</si>
  <si>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</si>
  <si>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</si>
  <si>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</si>
  <si>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</si>
  <si>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</si>
  <si>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</si>
  <si>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</si>
  <si>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</si>
  <si>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</si>
  <si>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</si>
  <si>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</si>
  <si>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</si>
  <si>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</si>
  <si>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</si>
  <si>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</si>
  <si>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</si>
  <si>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</si>
  <si>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</si>
  <si>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</si>
  <si>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</si>
  <si>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</si>
  <si>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</si>
  <si>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</si>
  <si>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</si>
  <si>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</si>
  <si>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</si>
  <si>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</si>
  <si>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</si>
  <si>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</si>
  <si>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</si>
  <si>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</si>
  <si>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</si>
  <si>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</si>
  <si>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</si>
  <si>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</si>
  <si>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</si>
  <si>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</si>
  <si>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</si>
  <si>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</si>
  <si>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</si>
  <si>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</si>
  <si>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</si>
  <si>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</si>
  <si>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</si>
  <si>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</si>
  <si>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</si>
  <si>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</si>
  <si>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</si>
  <si>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</si>
  <si>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</si>
  <si>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</si>
  <si>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</si>
  <si>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</si>
  <si>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</si>
  <si>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</si>
  <si>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</si>
  <si>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</si>
  <si>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</si>
  <si>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</si>
  <si>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</si>
  <si>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</si>
  <si>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</si>
  <si>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</si>
  <si>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</si>
  <si>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</si>
  <si>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</si>
  <si>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</si>
  <si>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</si>
  <si>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</si>
  <si>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</si>
  <si>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</si>
  <si>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</si>
  <si>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</si>
  <si>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</si>
  <si>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</si>
  <si>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</si>
  <si>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</si>
  <si>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</si>
  <si>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</si>
  <si>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</si>
  <si>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</si>
  <si>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</si>
  <si>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</si>
  <si>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</si>
  <si>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</si>
  <si>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</si>
  <si>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</si>
  <si>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</si>
  <si>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</si>
  <si>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</si>
  <si>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</si>
  <si>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</si>
  <si>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</si>
  <si>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</si>
  <si>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</si>
  <si>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</si>
  <si>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</si>
  <si>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</si>
  <si>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</si>
  <si>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</si>
  <si>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</si>
  <si>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</si>
  <si>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</si>
  <si>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</si>
  <si>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</si>
  <si>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</si>
  <si>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</si>
  <si>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</si>
  <si>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</si>
  <si>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</si>
  <si>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</si>
  <si>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</si>
  <si>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</si>
  <si>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</si>
  <si>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</si>
  <si>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</si>
  <si>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</si>
  <si>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</si>
  <si>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</si>
  <si>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</si>
  <si>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</si>
  <si>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</si>
  <si>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</si>
  <si>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</si>
  <si>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</si>
  <si>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</si>
  <si>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</si>
  <si>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</si>
  <si>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</si>
  <si>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</si>
  <si>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</si>
  <si>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</si>
  <si>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</si>
  <si>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</si>
  <si>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</si>
  <si>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</si>
  <si>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</si>
  <si>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</si>
  <si>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</si>
  <si>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</si>
  <si>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</si>
  <si>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</si>
  <si>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</si>
  <si>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</si>
  <si>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</si>
  <si>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</si>
  <si>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</si>
  <si>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</si>
  <si>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</si>
  <si>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</si>
  <si>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</si>
  <si>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</si>
  <si>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</si>
  <si>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</si>
  <si>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</si>
  <si>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</si>
  <si>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</si>
  <si>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</si>
  <si>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</si>
  <si>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</si>
  <si>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</si>
  <si>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</si>
  <si>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</si>
  <si>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</si>
  <si>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</si>
  <si>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</si>
  <si>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</si>
  <si>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</si>
  <si>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</si>
  <si>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</si>
  <si>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</si>
  <si>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</si>
  <si>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</si>
  <si>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</si>
  <si>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</si>
  <si>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</si>
  <si>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</si>
  <si>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</si>
  <si>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</si>
  <si>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</si>
  <si>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</si>
  <si>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</si>
  <si>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</si>
  <si>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</si>
  <si>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</si>
  <si>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</si>
  <si>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</si>
  <si>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</si>
  <si>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</si>
  <si>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</si>
  <si>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</si>
  <si>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</si>
  <si>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</si>
  <si>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</si>
  <si>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</si>
  <si>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</si>
  <si>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</si>
  <si>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</si>
  <si>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</si>
  <si>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</si>
  <si>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</si>
  <si>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</si>
  <si>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</si>
  <si>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</si>
  <si>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</si>
  <si>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</si>
  <si>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</si>
  <si>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</si>
  <si>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</si>
  <si>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</si>
  <si>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</si>
  <si>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</si>
  <si>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</si>
  <si>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</si>
  <si>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</si>
  <si>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</si>
  <si>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</si>
  <si>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</si>
  <si>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</si>
  <si>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</si>
  <si>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</si>
  <si>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</si>
  <si>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</si>
  <si>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</si>
  <si>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</si>
  <si>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</si>
  <si>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</si>
  <si>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</si>
  <si>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</si>
  <si>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</si>
  <si>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</si>
  <si>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</si>
  <si>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</si>
  <si>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</si>
  <si>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</si>
  <si>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</si>
  <si>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</si>
  <si>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</si>
  <si>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</si>
  <si>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</si>
  <si>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</si>
  <si>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</si>
  <si>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</si>
  <si>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</si>
  <si>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</si>
  <si>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</si>
  <si>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</si>
  <si>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</si>
  <si>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</si>
  <si>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</si>
  <si>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</si>
  <si>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</si>
  <si>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</si>
  <si>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</si>
  <si>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</si>
  <si>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</si>
  <si>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</si>
  <si>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</si>
  <si>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</si>
  <si>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</si>
  <si>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</si>
  <si>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</si>
  <si>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</si>
  <si>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</si>
  <si>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</si>
  <si>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</si>
  <si>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</si>
  <si>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</si>
  <si>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</si>
  <si>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</si>
  <si>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</si>
  <si>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</si>
  <si>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</si>
  <si>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</si>
  <si>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</si>
  <si>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</si>
  <si>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</si>
  <si>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</si>
  <si>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</si>
  <si>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</si>
  <si>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</si>
  <si>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</si>
  <si>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</si>
  <si>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</si>
  <si>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</si>
  <si>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</si>
  <si>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</si>
  <si>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</si>
  <si>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</si>
  <si>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</si>
  <si>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</si>
  <si>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</si>
  <si>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</si>
  <si>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</si>
  <si>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</si>
  <si>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</si>
  <si>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</si>
  <si>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</si>
  <si>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</si>
  <si>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</si>
  <si>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</si>
  <si>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</si>
  <si>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</si>
  <si>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</si>
  <si>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</si>
  <si>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</si>
  <si>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</si>
  <si>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</si>
  <si>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</si>
  <si>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</si>
  <si>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</si>
  <si>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</si>
  <si>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</si>
  <si>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</si>
  <si>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</si>
  <si>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</si>
  <si>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</si>
  <si>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</si>
  <si>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</si>
  <si>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</si>
  <si>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</si>
  <si>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</si>
  <si>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</si>
  <si>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</si>
  <si>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</si>
  <si>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</si>
  <si>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</si>
  <si>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</si>
  <si>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</si>
  <si>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</si>
  <si>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</si>
  <si>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</si>
  <si>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</si>
  <si>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</si>
  <si>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</si>
  <si>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</si>
  <si>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</si>
  <si>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</si>
  <si>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</si>
  <si>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</si>
  <si>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</si>
  <si>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</si>
  <si>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</si>
  <si>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</si>
  <si>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</si>
  <si>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</si>
  <si>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</si>
  <si>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</si>
  <si>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</si>
  <si>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</si>
  <si>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</si>
  <si>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</si>
  <si>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</si>
  <si>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</si>
  <si>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</si>
  <si>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</si>
  <si>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</si>
  <si>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</si>
  <si>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</si>
  <si>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</si>
  <si>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</si>
  <si>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</si>
  <si>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</si>
  <si>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</si>
  <si>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</si>
  <si>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</si>
  <si>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</si>
  <si>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</si>
  <si>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</si>
  <si>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</si>
  <si>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</si>
  <si>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</si>
  <si>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</si>
  <si>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</si>
  <si>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</si>
  <si>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</si>
  <si>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</si>
  <si>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</si>
  <si>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</si>
  <si>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</si>
  <si>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</si>
  <si>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</si>
  <si>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</si>
  <si>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</si>
  <si>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</si>
  <si>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</si>
  <si>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</si>
  <si>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</si>
  <si>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</si>
  <si>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</si>
  <si>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</si>
  <si>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</si>
  <si>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</si>
  <si>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</si>
  <si>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</si>
  <si>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</si>
  <si>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</si>
  <si>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</si>
  <si>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</si>
  <si>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</si>
  <si>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</si>
  <si>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</si>
  <si>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</si>
  <si>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</si>
  <si>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</si>
  <si>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</si>
  <si>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</si>
  <si>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</si>
  <si>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</si>
  <si>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</si>
  <si>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</si>
  <si>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</si>
  <si>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</si>
  <si>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</si>
  <si>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</si>
  <si>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</si>
  <si>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</si>
  <si>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</si>
  <si>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</si>
  <si>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</si>
  <si>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</si>
  <si>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</si>
  <si>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</si>
  <si>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</si>
  <si>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</si>
  <si>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</si>
  <si>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</si>
  <si>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</si>
  <si>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</si>
  <si>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</si>
  <si>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</si>
  <si>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</si>
  <si>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</si>
  <si>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</si>
  <si>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</si>
  <si>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</si>
  <si>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</si>
  <si>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</si>
  <si>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</si>
  <si>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</si>
  <si>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</si>
  <si>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</si>
  <si>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</si>
  <si>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</si>
  <si>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</si>
  <si>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</si>
  <si>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</si>
  <si>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</si>
  <si>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</si>
  <si>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</si>
  <si>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</si>
  <si>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</si>
  <si>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</si>
  <si>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</si>
  <si>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</si>
  <si>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</si>
  <si>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</si>
  <si>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</si>
  <si>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</si>
  <si>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</si>
  <si>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</si>
  <si>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</si>
  <si>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</si>
  <si>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</si>
  <si>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</si>
  <si>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</si>
  <si>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</si>
  <si>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</si>
  <si>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</si>
  <si>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</si>
  <si>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</si>
  <si>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</si>
  <si>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</si>
  <si>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</si>
  <si>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</si>
  <si>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</si>
  <si>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</si>
  <si>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</si>
  <si>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</si>
  <si>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</si>
  <si>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</si>
  <si>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</si>
  <si>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</si>
  <si>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</si>
  <si>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</si>
  <si>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</si>
  <si>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</si>
  <si>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</si>
  <si>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</si>
  <si>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</si>
  <si>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</si>
  <si>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</si>
  <si>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</si>
  <si>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</si>
  <si>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</si>
  <si>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</si>
  <si>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</si>
  <si>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</si>
  <si>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</si>
  <si>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</si>
  <si>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</si>
  <si>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</si>
  <si>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</si>
  <si>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</si>
  <si>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</si>
  <si>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</si>
  <si>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Jasper</t>
  </si>
  <si>
    <t>P.O. Box 185</t>
  </si>
  <si>
    <t>St. Marie</t>
  </si>
  <si>
    <t>jweems@sese.org</t>
  </si>
  <si>
    <t>x</t>
  </si>
  <si>
    <t>Jill Keller-Weems</t>
  </si>
  <si>
    <t>618-455-3396</t>
  </si>
  <si>
    <t>618-455-3134</t>
  </si>
  <si>
    <t>Kemper CPA Group</t>
  </si>
  <si>
    <t>Brian Bradbury</t>
  </si>
  <si>
    <t>302 E. Walnut Street</t>
  </si>
  <si>
    <t>Robinson</t>
  </si>
  <si>
    <t>618-546-1502</t>
  </si>
  <si>
    <t>618-544-2140</t>
  </si>
  <si>
    <t>bbradbury@kcpag.com</t>
  </si>
  <si>
    <t>Page 11, Line 107, Column 10, Other Local Revenue: Miscellanous income not categorized elsewhere - $7,727</t>
  </si>
  <si>
    <t>Page 14, Line 272, Column 10, Other Restricted Revenue from Federal Sources: DIVS of Rehab - $27,873</t>
  </si>
  <si>
    <t>Egyptian Area Schools Employee Benefit Trust</t>
  </si>
  <si>
    <t>Illinois School District Agency &amp; WCSIT</t>
  </si>
  <si>
    <t>Eastern Illinois Area of Special Education</t>
  </si>
  <si>
    <t>DEPARTMENT OF EDUCATION:</t>
  </si>
  <si>
    <t>2016-4620</t>
  </si>
  <si>
    <t>2016-2200</t>
  </si>
  <si>
    <t>2015-4620</t>
  </si>
  <si>
    <t>2016-4600</t>
  </si>
  <si>
    <t>2015-4600</t>
  </si>
  <si>
    <t>84.027A</t>
  </si>
  <si>
    <t>84.173A</t>
  </si>
  <si>
    <t>DEPARTMENT OF HEALTH AND HUMAN SERVICES:</t>
  </si>
  <si>
    <t>2016-4991</t>
  </si>
  <si>
    <t>I.D.E.A. Pre-School Flow Through</t>
  </si>
  <si>
    <t xml:space="preserve">   Jasper CUSD 1</t>
  </si>
  <si>
    <t xml:space="preserve">   Richland County CUSD 1</t>
  </si>
  <si>
    <t xml:space="preserve">   Robinson CUSD 2</t>
  </si>
  <si>
    <t xml:space="preserve">      Total</t>
  </si>
  <si>
    <t>I.D.E.A. Flow Through:</t>
  </si>
  <si>
    <t xml:space="preserve">   CUSD 20</t>
  </si>
  <si>
    <t xml:space="preserve">   Jasper CUSD 1   </t>
  </si>
  <si>
    <t xml:space="preserve">   Richland CUSD 1</t>
  </si>
  <si>
    <t>Unmodified</t>
  </si>
  <si>
    <t>IDEA Flow Through</t>
  </si>
  <si>
    <t>Preschool IDEA Flow Through</t>
  </si>
  <si>
    <t>N/A</t>
  </si>
  <si>
    <t>2015-001</t>
  </si>
  <si>
    <t>knowledge and technical expertise to properly</t>
  </si>
  <si>
    <t>prepare the notes to the financial statements.</t>
  </si>
  <si>
    <t>Repeated as 2016-001</t>
  </si>
  <si>
    <t xml:space="preserve">There were some qualified personnel who </t>
  </si>
  <si>
    <t>did not file an economic interest statement</t>
  </si>
  <si>
    <t>with the County Clerk.</t>
  </si>
  <si>
    <t>Corrected in current year</t>
  </si>
  <si>
    <t>Lori Davis</t>
  </si>
  <si>
    <t>Although internal controls are in place, there are some reporting functions that the entity cannot perform.</t>
  </si>
  <si>
    <t>The entity does not have an individual with the necessary knowledge and technical expertise to properly prepare the notes to the financial statements.</t>
  </si>
  <si>
    <t>In the absence of the necessary knowledge and expertise, the entity must rely on the auditors to ensure the notes to the financial statements are properly presented.</t>
  </si>
  <si>
    <t>The entity cannot prepare the notes to the financial statements.</t>
  </si>
  <si>
    <t>The entity's personnel have not obtained the necessary knowledge or expertise.</t>
  </si>
  <si>
    <t>The entity should provide the necessary training to personnel or contract with an independent contractor with the necessary knowledge to properly prepare the notes to the financial statements.</t>
  </si>
  <si>
    <t>The entity does not intend to correct the findings in the next fiscal year.</t>
  </si>
  <si>
    <t>The entity did not have the necessary</t>
  </si>
  <si>
    <t>The entity does not have any individual with the necessary knowledge and expertise to properly prepare the notes to the financial statements.</t>
  </si>
  <si>
    <t xml:space="preserve">  The entity does not plan to correct this finding, and will rely on the auditors,</t>
  </si>
  <si>
    <t xml:space="preserve">   while retaining the responsibility for the financial statements and footnotes.</t>
  </si>
  <si>
    <t>066-003998</t>
  </si>
  <si>
    <t>Part C, Number 23:  The Auditor's Report issued a modified opinion because the financial statements do not include disclosures regarding postemployment health insurance benefits required by the financial reporting provisions of the ISBE.</t>
  </si>
  <si>
    <t>Kemper CPA Group LLP</t>
  </si>
  <si>
    <t>The accompanying Schedule of Expenditures of Federal Awards includes the federal grant activity of South Eastern Special Education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</si>
  <si>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South Eastern Special Education provided federal awards to subrecipients as follows:</t>
  </si>
  <si>
    <t>The following amounts were expended in the form of non-cash assistance by South Eastern Special Education and are included in the Schedule of Expenditures of Federal Awards:</t>
  </si>
  <si>
    <t>Page 16, Line 73, Column 300, Other Support Services: Technical purchased services - $9,795</t>
  </si>
  <si>
    <t>Page 16, Line 73, Column 400, Other Support Services: Medicaid supplies - $76,543</t>
  </si>
  <si>
    <t>Page 17, Line 73, Column 500, Other Support Services: Medicaid equipment - $4,811</t>
  </si>
  <si>
    <t>Rehabilitation Services - Vocational Rehabilitation Grant to States</t>
  </si>
  <si>
    <t>PASSED THROUGH IL DEPT OF HEALTHCARE AND FAMILY SERVICES:</t>
  </si>
  <si>
    <t>PASSED THROUGH IL DEPT. OF HUMAN SERVICES:</t>
  </si>
  <si>
    <t>Pre-School Flow Through - FY15 (M)</t>
  </si>
  <si>
    <t>PASSED THROUGH IL STATE BOARD OF EDUCATION:</t>
  </si>
  <si>
    <t>I.D.E.A. Flow Through - FY16 (M)</t>
  </si>
  <si>
    <t>I.D.E.A. Flow Through - FY15 (M)</t>
  </si>
  <si>
    <t>Pre-School Flow Through - FY16 (M)</t>
  </si>
  <si>
    <t>Medical Assistance Program- Medicaid Admin Outreach</t>
  </si>
  <si>
    <t>2015-002</t>
  </si>
  <si>
    <t>South Eastern Spec Educ Program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</si>
</sst>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9" fontId="3" fillId="17" borderId="22" xfId="3" applyNumberFormat="1" applyFont="1" applyFill="1" applyBorder="1" applyAlignment="1" applyProtection="1">
      <alignment horizontal="center"/>
      <protection locked="0"/>
    </xf>
    <xf numFmtId="1" fontId="3" fillId="17" borderId="22" xfId="3" applyNumberFormat="1" applyFont="1" applyFill="1" applyBorder="1" applyAlignment="1" applyProtection="1">
      <alignment horizontal="center"/>
      <protection locked="0"/>
    </xf>
    <xf numFmtId="3" fontId="3" fillId="17" borderId="22" xfId="3" applyNumberFormat="1" applyFont="1" applyFill="1" applyBorder="1" applyAlignment="1" applyProtection="1">
      <alignment horizontal="center"/>
      <protection locked="0"/>
    </xf>
    <xf numFmtId="169" fontId="3" fillId="17" borderId="8" xfId="3" applyNumberFormat="1" applyFont="1" applyFill="1" applyBorder="1" applyAlignment="1" applyProtection="1">
      <alignment horizontal="center"/>
      <protection locked="0"/>
    </xf>
    <xf numFmtId="1" fontId="3" fillId="17" borderId="8" xfId="3" applyNumberFormat="1" applyFont="1" applyFill="1" applyBorder="1" applyAlignment="1" applyProtection="1">
      <alignment horizontal="center"/>
      <protection locked="0"/>
    </xf>
    <xf numFmtId="3" fontId="3" fillId="17" borderId="8" xfId="3" applyNumberFormat="1" applyFont="1" applyFill="1" applyBorder="1" applyAlignment="1" applyProtection="1">
      <alignment horizontal="center"/>
      <protection locked="0"/>
    </xf>
    <xf numFmtId="3" fontId="3" fillId="0" borderId="166"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3" fontId="9" fillId="0" borderId="163" xfId="3" applyNumberFormat="1" applyFont="1" applyBorder="1" applyAlignment="1" applyProtection="1">
      <alignment horizontal="right" indent="1"/>
      <protection locked="0"/>
    </xf>
    <xf numFmtId="3" fontId="9" fillId="0" borderId="165" xfId="3" applyNumberFormat="1" applyFont="1" applyBorder="1" applyAlignment="1" applyProtection="1">
      <alignment horizontal="right" indent="1"/>
      <protection locked="0"/>
    </xf>
    <xf numFmtId="3" fontId="9" fillId="0" borderId="164"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1</xdr:row>
          <xdr:rowOff>0</xdr:rowOff>
        </xdr:from>
        <xdr:to>
          <xdr:col>0</xdr:col>
          <xdr:colOff>2124075</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1</xdr:row>
          <xdr:rowOff>9525</xdr:rowOff>
        </xdr:from>
        <xdr:to>
          <xdr:col>1</xdr:col>
          <xdr:colOff>428625</xdr:colOff>
          <xdr:row>5</xdr:row>
          <xdr:rowOff>47625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304800</xdr:colOff>
          <xdr:row>5</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FXDB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5" t="s">
        <v>474</v>
      </c>
      <c r="J1" s="2106"/>
      <c r="K1" s="2106"/>
      <c r="L1" s="2106"/>
      <c r="M1" s="2106"/>
      <c r="N1" s="2106"/>
      <c r="O1" s="2106"/>
      <c r="P1" s="2106"/>
      <c r="Q1" s="2106"/>
      <c r="R1" s="2106"/>
      <c r="S1" s="2106"/>
    </row>
    <row r="2" spans="1:28" ht="12" customHeight="1" x14ac:dyDescent="0.2">
      <c r="A2" s="202" t="s">
        <v>1962</v>
      </c>
      <c r="D2" s="203"/>
      <c r="I2" s="2107" t="s">
        <v>1155</v>
      </c>
      <c r="J2" s="2106"/>
      <c r="K2" s="2106"/>
      <c r="L2" s="2106"/>
      <c r="M2" s="2106"/>
      <c r="N2" s="2106"/>
      <c r="O2" s="2106"/>
      <c r="P2" s="2106"/>
      <c r="Q2" s="2106"/>
      <c r="R2" s="2106"/>
      <c r="S2" s="2106"/>
    </row>
    <row r="3" spans="1:28" ht="12" customHeight="1" x14ac:dyDescent="0.2">
      <c r="A3" s="1874" t="s">
        <v>1950</v>
      </c>
      <c r="B3" s="1875"/>
      <c r="C3" s="1875"/>
      <c r="D3" s="1876"/>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6"/>
      <c r="C5" s="179" t="s">
        <v>1083</v>
      </c>
      <c r="D5" s="364"/>
      <c r="E5" s="364"/>
      <c r="H5" s="193"/>
      <c r="I5" s="2115" t="s">
        <v>788</v>
      </c>
      <c r="J5" s="2114"/>
      <c r="K5" s="2114"/>
      <c r="L5" s="2114"/>
      <c r="M5" s="2114"/>
      <c r="N5" s="2114"/>
      <c r="O5" s="2114"/>
      <c r="P5" s="2114"/>
      <c r="Q5" s="2114"/>
      <c r="R5" s="2114"/>
      <c r="S5" s="2114"/>
    </row>
    <row r="6" spans="1:28" ht="14.1" customHeight="1" x14ac:dyDescent="0.2">
      <c r="B6" s="446" t="s">
        <v>2087</v>
      </c>
      <c r="C6" s="179" t="s">
        <v>1084</v>
      </c>
      <c r="D6" s="364"/>
      <c r="E6" s="364"/>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5"/>
      <c r="K11" s="181"/>
      <c r="O11" s="1759" t="s">
        <v>2087</v>
      </c>
      <c r="P11" s="380" t="s">
        <v>225</v>
      </c>
      <c r="Q11" s="184"/>
      <c r="R11" s="182"/>
      <c r="S11" s="181"/>
      <c r="T11" s="2130"/>
      <c r="U11" s="2131"/>
      <c r="V11" s="2131"/>
      <c r="W11" s="2131"/>
      <c r="X11" s="2131"/>
      <c r="Y11" s="2131"/>
      <c r="Z11" s="2131"/>
      <c r="AA11" s="2132"/>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39">
        <v>12017801060</v>
      </c>
      <c r="B13" s="2140"/>
      <c r="C13" s="2140"/>
      <c r="D13" s="2140"/>
      <c r="E13" s="2140"/>
      <c r="F13" s="2140"/>
      <c r="G13" s="2140"/>
      <c r="H13" s="2141"/>
      <c r="I13" s="185"/>
      <c r="J13" s="184"/>
      <c r="K13" s="182"/>
      <c r="L13" s="184"/>
      <c r="M13" s="184"/>
      <c r="N13" s="184"/>
      <c r="O13" s="184"/>
      <c r="P13" s="184"/>
      <c r="Q13" s="184"/>
      <c r="R13" s="184"/>
      <c r="S13" s="184"/>
      <c r="T13" s="2144" t="s">
        <v>2096</v>
      </c>
      <c r="U13" s="2145"/>
      <c r="V13" s="2145"/>
      <c r="W13" s="2145"/>
      <c r="X13" s="2145"/>
      <c r="Y13" s="2146"/>
      <c r="Z13" s="2146"/>
      <c r="AA13" s="2147"/>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3" t="s">
        <v>2088</v>
      </c>
      <c r="B15" s="2142"/>
      <c r="C15" s="2142"/>
      <c r="D15" s="2142"/>
      <c r="E15" s="2142"/>
      <c r="F15" s="2142"/>
      <c r="G15" s="2142"/>
      <c r="H15" s="2143"/>
      <c r="T15" s="2074" t="s">
        <v>2097</v>
      </c>
      <c r="U15" s="2095"/>
      <c r="V15" s="2095"/>
      <c r="W15" s="2095"/>
      <c r="X15" s="2095"/>
      <c r="Y15" s="2148"/>
      <c r="Z15" s="2148"/>
      <c r="AA15" s="214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9" t="s">
        <v>2170</v>
      </c>
      <c r="B17" s="2100"/>
      <c r="C17" s="2100"/>
      <c r="D17" s="2100"/>
      <c r="E17" s="2100"/>
      <c r="F17" s="2100"/>
      <c r="G17" s="2100"/>
      <c r="H17" s="2125"/>
      <c r="T17" s="2153" t="s">
        <v>2098</v>
      </c>
      <c r="U17" s="2154"/>
      <c r="V17" s="2154"/>
      <c r="W17" s="2154"/>
      <c r="X17" s="2154"/>
      <c r="Y17" s="2154"/>
      <c r="Z17" s="2154"/>
      <c r="AA17" s="2155"/>
    </row>
    <row r="18" spans="1:27" ht="13.5" customHeight="1" x14ac:dyDescent="0.2">
      <c r="A18" s="365" t="s">
        <v>627</v>
      </c>
      <c r="B18" s="347"/>
      <c r="C18" s="343"/>
      <c r="D18" s="347"/>
      <c r="E18" s="347"/>
      <c r="F18" s="347"/>
      <c r="G18" s="347"/>
      <c r="H18" s="277"/>
      <c r="I18" s="2124" t="s">
        <v>784</v>
      </c>
      <c r="J18" s="2083"/>
      <c r="K18" s="2083"/>
      <c r="L18" s="2083"/>
      <c r="M18" s="2083"/>
      <c r="N18" s="2083"/>
      <c r="O18" s="2083"/>
      <c r="P18" s="2083"/>
      <c r="Q18" s="2083"/>
      <c r="R18" s="2083"/>
      <c r="S18" s="2084"/>
      <c r="T18" s="365" t="s">
        <v>827</v>
      </c>
      <c r="U18" s="272"/>
      <c r="V18" s="343"/>
      <c r="W18" s="271"/>
      <c r="X18" s="365" t="s">
        <v>306</v>
      </c>
      <c r="Y18" s="352"/>
      <c r="Z18" s="1972" t="s">
        <v>785</v>
      </c>
      <c r="AA18" s="201"/>
    </row>
    <row r="19" spans="1:27" ht="13.5" customHeight="1" x14ac:dyDescent="0.2">
      <c r="A19" s="2093" t="s">
        <v>2089</v>
      </c>
      <c r="B19" s="2091"/>
      <c r="C19" s="2091"/>
      <c r="D19" s="2091"/>
      <c r="E19" s="2091"/>
      <c r="F19" s="2091"/>
      <c r="G19" s="2091"/>
      <c r="H19" s="2073"/>
      <c r="I19" s="184"/>
      <c r="J19" s="379"/>
      <c r="K19" s="195"/>
      <c r="L19" s="193"/>
      <c r="M19" s="660" t="s">
        <v>360</v>
      </c>
      <c r="P19" s="181"/>
      <c r="Q19" s="181"/>
      <c r="R19" s="181"/>
      <c r="S19" s="185"/>
      <c r="T19" s="2093" t="s">
        <v>2099</v>
      </c>
      <c r="U19" s="2072"/>
      <c r="V19" s="2072"/>
      <c r="W19" s="2073"/>
      <c r="X19" s="2090" t="s">
        <v>2027</v>
      </c>
      <c r="Y19" s="2152"/>
      <c r="Z19" s="2150">
        <v>62454</v>
      </c>
      <c r="AA19" s="2151"/>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71" t="s">
        <v>2090</v>
      </c>
      <c r="B21" s="2072"/>
      <c r="C21" s="2072"/>
      <c r="D21" s="2072"/>
      <c r="E21" s="2072"/>
      <c r="F21" s="2072"/>
      <c r="G21" s="2072"/>
      <c r="H21" s="2073"/>
      <c r="I21" s="2119" t="s">
        <v>786</v>
      </c>
      <c r="J21" s="2114"/>
      <c r="K21" s="2114"/>
      <c r="L21" s="2114"/>
      <c r="M21" s="2114"/>
      <c r="N21" s="2114"/>
      <c r="O21" s="2114"/>
      <c r="P21" s="2114"/>
      <c r="Q21" s="2114"/>
      <c r="R21" s="2114"/>
      <c r="S21" s="2120"/>
      <c r="T21" s="2099" t="s">
        <v>2100</v>
      </c>
      <c r="U21" s="2159"/>
      <c r="V21" s="2159"/>
      <c r="W21" s="2159"/>
      <c r="X21" s="2164" t="s">
        <v>2101</v>
      </c>
      <c r="Y21" s="2162"/>
      <c r="Z21" s="2162"/>
      <c r="AA21" s="2163"/>
    </row>
    <row r="22" spans="1:27" ht="13.5" customHeight="1" x14ac:dyDescent="0.2">
      <c r="A22" s="367" t="s">
        <v>628</v>
      </c>
      <c r="B22" s="280"/>
      <c r="C22" s="280"/>
      <c r="D22" s="280"/>
      <c r="E22" s="280"/>
      <c r="F22" s="280"/>
      <c r="G22" s="280"/>
      <c r="H22" s="281"/>
      <c r="I22" s="2121" t="s">
        <v>1804</v>
      </c>
      <c r="J22" s="2122"/>
      <c r="K22" s="2122"/>
      <c r="L22" s="2122"/>
      <c r="M22" s="2122"/>
      <c r="N22" s="2122"/>
      <c r="O22" s="2122"/>
      <c r="P22" s="2122"/>
      <c r="Q22" s="2122"/>
      <c r="R22" s="2122"/>
      <c r="S22" s="2123"/>
      <c r="T22" s="365" t="s">
        <v>2023</v>
      </c>
      <c r="U22" s="272"/>
      <c r="V22" s="343"/>
      <c r="W22" s="272"/>
      <c r="X22" s="1973" t="s">
        <v>1631</v>
      </c>
      <c r="Z22" s="200"/>
      <c r="AA22" s="201"/>
    </row>
    <row r="23" spans="1:27" ht="13.5" customHeight="1" x14ac:dyDescent="0.2">
      <c r="A23" s="2116" t="s">
        <v>2091</v>
      </c>
      <c r="B23" s="2117"/>
      <c r="C23" s="2117"/>
      <c r="D23" s="2117"/>
      <c r="E23" s="2117"/>
      <c r="F23" s="2117"/>
      <c r="G23" s="2117"/>
      <c r="H23" s="2118"/>
      <c r="T23" s="2099" t="s">
        <v>2151</v>
      </c>
      <c r="U23" s="2159"/>
      <c r="V23" s="2159"/>
      <c r="W23" s="2159"/>
      <c r="X23" s="2161">
        <v>43373</v>
      </c>
      <c r="Y23" s="2162"/>
      <c r="Z23" s="2162"/>
      <c r="AA23" s="2163"/>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1">
        <v>62459</v>
      </c>
      <c r="B25" s="2072"/>
      <c r="C25" s="2072"/>
      <c r="D25" s="2072"/>
      <c r="E25" s="2072"/>
      <c r="F25" s="2072"/>
      <c r="G25" s="2072"/>
      <c r="H25" s="2073"/>
      <c r="I25" s="661"/>
      <c r="J25" s="204"/>
      <c r="K25" s="204"/>
      <c r="L25" s="204"/>
      <c r="M25" s="204"/>
      <c r="N25" s="204"/>
      <c r="O25" s="204"/>
      <c r="P25" s="204"/>
      <c r="Q25" s="204"/>
      <c r="R25" s="204"/>
      <c r="S25" s="205"/>
      <c r="T25" s="2156" t="s">
        <v>2102</v>
      </c>
      <c r="U25" s="2157"/>
      <c r="V25" s="2157"/>
      <c r="W25" s="2157"/>
      <c r="X25" s="2157"/>
      <c r="Y25" s="2157"/>
      <c r="Z25" s="2157"/>
      <c r="AA25" s="2158"/>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082" t="s">
        <v>2001</v>
      </c>
      <c r="J27" s="2083"/>
      <c r="K27" s="2083"/>
      <c r="L27" s="2083"/>
      <c r="M27" s="2083"/>
      <c r="N27" s="2083"/>
      <c r="O27" s="2083"/>
      <c r="P27" s="2083"/>
      <c r="Q27" s="2083"/>
      <c r="R27" s="2083"/>
      <c r="S27" s="2084"/>
      <c r="T27" s="1087"/>
      <c r="U27" s="1088"/>
      <c r="V27" s="1088"/>
      <c r="W27" s="1088"/>
      <c r="X27" s="1088"/>
      <c r="Y27" s="1088"/>
      <c r="Z27" s="1088"/>
      <c r="AA27" s="1089"/>
    </row>
    <row r="28" spans="1:27" ht="14.1" customHeight="1" x14ac:dyDescent="0.2">
      <c r="A28" s="1799"/>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99"/>
      <c r="B29" s="1093"/>
      <c r="C29" s="674" t="s">
        <v>981</v>
      </c>
      <c r="D29" s="662"/>
      <c r="E29" s="1093"/>
      <c r="F29" s="1563" t="s">
        <v>1629</v>
      </c>
      <c r="G29" s="662"/>
      <c r="I29" s="275"/>
      <c r="J29" s="1759" t="s">
        <v>2092</v>
      </c>
      <c r="K29" s="182" t="s">
        <v>675</v>
      </c>
      <c r="L29" s="392"/>
      <c r="M29" s="195" t="s">
        <v>106</v>
      </c>
      <c r="N29" s="186" t="s">
        <v>2033</v>
      </c>
      <c r="O29" s="186"/>
      <c r="P29" s="186"/>
      <c r="Q29" s="186"/>
      <c r="R29" s="186"/>
      <c r="S29" s="673"/>
      <c r="T29" s="56"/>
      <c r="U29" s="56"/>
      <c r="V29" s="56"/>
      <c r="W29" s="56"/>
      <c r="X29" s="56"/>
      <c r="Y29" s="56"/>
      <c r="Z29" s="56"/>
      <c r="AA29" s="1089"/>
    </row>
    <row r="30" spans="1:27" ht="13.5" customHeight="1" x14ac:dyDescent="0.2">
      <c r="A30" s="1800"/>
      <c r="B30" s="1093" t="s">
        <v>2092</v>
      </c>
      <c r="C30" s="674" t="s">
        <v>1385</v>
      </c>
      <c r="D30" s="182"/>
      <c r="E30" s="182"/>
      <c r="F30" s="1281"/>
      <c r="G30" s="662"/>
      <c r="H30" s="662"/>
      <c r="I30" s="275"/>
      <c r="J30" s="1759" t="s">
        <v>2092</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0"/>
      <c r="B31" s="1093"/>
      <c r="C31" s="674" t="s">
        <v>1386</v>
      </c>
      <c r="D31" s="182"/>
      <c r="E31" s="182"/>
      <c r="F31" s="182"/>
      <c r="G31" s="182"/>
      <c r="H31" s="182"/>
      <c r="I31" s="275"/>
      <c r="J31" s="1759" t="s">
        <v>2092</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9" t="s">
        <v>2092</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72"/>
      <c r="R35" s="2072"/>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9" t="s">
        <v>2093</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3"/>
      <c r="D39" s="340"/>
      <c r="E39" s="340"/>
      <c r="F39" s="350"/>
      <c r="G39" s="340"/>
      <c r="H39" s="277"/>
      <c r="I39" s="2077" t="s">
        <v>628</v>
      </c>
      <c r="J39" s="2078"/>
      <c r="K39" s="2078"/>
      <c r="L39" s="2078"/>
      <c r="M39" s="2078"/>
      <c r="N39" s="337"/>
      <c r="O39" s="343"/>
      <c r="P39" s="343"/>
      <c r="Q39" s="349"/>
      <c r="R39" s="343"/>
      <c r="S39" s="277"/>
      <c r="T39" s="343" t="s">
        <v>628</v>
      </c>
      <c r="U39" s="272"/>
      <c r="V39" s="343"/>
      <c r="W39" s="271"/>
      <c r="X39" s="349"/>
      <c r="Y39" s="200"/>
      <c r="Z39" s="200"/>
      <c r="AA39" s="201"/>
    </row>
    <row r="40" spans="1:27" ht="13.5" customHeight="1" x14ac:dyDescent="0.2">
      <c r="A40" s="2085" t="s">
        <v>2091</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3" t="s">
        <v>2094</v>
      </c>
      <c r="B42" s="2072"/>
      <c r="C42" s="2073"/>
      <c r="D42" s="2090" t="s">
        <v>2095</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5" sqref="B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1627</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1628</v>
      </c>
      <c r="C22" s="216" t="s">
        <v>1390</v>
      </c>
      <c r="D22" s="606" t="s">
        <v>21</v>
      </c>
      <c r="E22" s="1720" t="s">
        <v>1231</v>
      </c>
    </row>
    <row r="23" spans="1:5" x14ac:dyDescent="0.2">
      <c r="A23" s="11" t="s">
        <v>403</v>
      </c>
      <c r="C23" s="216" t="s">
        <v>1390</v>
      </c>
      <c r="D23" s="605" t="s">
        <v>742</v>
      </c>
      <c r="E23" s="1720" t="s">
        <v>1135</v>
      </c>
    </row>
    <row r="24" spans="1:5" x14ac:dyDescent="0.2">
      <c r="A24" s="1625" t="s">
        <v>1781</v>
      </c>
      <c r="C24" s="216" t="s">
        <v>1390</v>
      </c>
      <c r="D24" s="605" t="s">
        <v>1728</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1691</v>
      </c>
    </row>
    <row r="29" spans="1:5" x14ac:dyDescent="0.2">
      <c r="A29" s="1625" t="s">
        <v>1701</v>
      </c>
      <c r="D29" s="606" t="s">
        <v>1729</v>
      </c>
      <c r="E29" s="1720" t="s">
        <v>1700</v>
      </c>
    </row>
    <row r="30" spans="1:5" x14ac:dyDescent="0.2">
      <c r="A30" s="328" t="s">
        <v>1295</v>
      </c>
      <c r="C30" s="216" t="s">
        <v>1390</v>
      </c>
      <c r="D30" s="606" t="s">
        <v>43</v>
      </c>
      <c r="E30" s="1720" t="s">
        <v>1160</v>
      </c>
    </row>
    <row r="31" spans="1:5" x14ac:dyDescent="0.2">
      <c r="A31" s="1625" t="s">
        <v>2030</v>
      </c>
      <c r="C31" s="216" t="s">
        <v>1390</v>
      </c>
      <c r="D31" s="605"/>
      <c r="E31" s="607"/>
    </row>
    <row r="32" spans="1:5" x14ac:dyDescent="0.2">
      <c r="B32" s="605" t="s">
        <v>1296</v>
      </c>
      <c r="C32" s="216" t="s">
        <v>1390</v>
      </c>
      <c r="D32" s="606" t="s">
        <v>2031</v>
      </c>
      <c r="E32" s="1720"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1"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5" t="s">
        <v>2032</v>
      </c>
    </row>
    <row r="70" spans="1:9" ht="4.5" customHeight="1" x14ac:dyDescent="0.2"/>
    <row r="71" spans="1:9" ht="3.75" customHeight="1" x14ac:dyDescent="0.2"/>
    <row r="72" spans="1:9" ht="12.2" customHeight="1" x14ac:dyDescent="0.2">
      <c r="A72" s="1280" t="s">
        <v>1404</v>
      </c>
    </row>
    <row r="73" spans="1:9" ht="12.2" customHeight="1" x14ac:dyDescent="0.2">
      <c r="A73" s="1573" t="s">
        <v>1731</v>
      </c>
      <c r="C73" s="628"/>
      <c r="D73" s="620"/>
      <c r="E73" s="157"/>
      <c r="F73" s="157"/>
      <c r="G73" s="157"/>
      <c r="H73" s="157"/>
      <c r="I73" s="33"/>
    </row>
    <row r="74" spans="1:9" ht="11.25" customHeight="1" x14ac:dyDescent="0.2">
      <c r="A74" s="598"/>
      <c r="B74" s="216" t="s">
        <v>1733</v>
      </c>
      <c r="C74" s="628"/>
      <c r="D74" s="1570"/>
      <c r="E74" s="1570"/>
      <c r="F74" s="1570"/>
      <c r="G74" s="1570"/>
      <c r="H74" s="1570"/>
      <c r="I74" s="33"/>
    </row>
    <row r="75" spans="1:9" ht="12.2" customHeight="1" x14ac:dyDescent="0.2">
      <c r="A75" s="1573" t="s">
        <v>1732</v>
      </c>
      <c r="C75" s="628"/>
      <c r="D75" s="1570"/>
      <c r="E75" s="1570"/>
      <c r="F75" s="1570"/>
      <c r="G75" s="1570"/>
      <c r="H75" s="1570"/>
      <c r="I75" s="33"/>
    </row>
    <row r="76" spans="1:9" ht="11.25" customHeight="1" x14ac:dyDescent="0.2">
      <c r="B76" s="216" t="s">
        <v>1763</v>
      </c>
      <c r="C76" s="628"/>
      <c r="D76" s="1570"/>
      <c r="E76" s="1570"/>
      <c r="F76" s="1570"/>
      <c r="G76" s="1570"/>
      <c r="H76" s="1570"/>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2"/>
      <c r="D3" s="718"/>
      <c r="E3" s="405"/>
    </row>
    <row r="4" spans="1:9" x14ac:dyDescent="0.2">
      <c r="A4" s="7"/>
      <c r="B4" s="399"/>
      <c r="C4" s="2182" t="s">
        <v>497</v>
      </c>
      <c r="D4" s="2183"/>
      <c r="E4" s="2183"/>
      <c r="F4" s="2183"/>
      <c r="G4" s="2183"/>
      <c r="H4" s="2183"/>
    </row>
    <row r="5" spans="1:9" x14ac:dyDescent="0.2">
      <c r="A5" s="7"/>
      <c r="B5" s="332"/>
      <c r="C5" s="1757"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6" t="s">
        <v>1999</v>
      </c>
    </row>
    <row r="30" spans="1:4" s="33" customFormat="1" x14ac:dyDescent="0.2">
      <c r="A30" s="30"/>
      <c r="B30" s="1754"/>
      <c r="C30" s="621"/>
      <c r="D30" s="1623" t="s">
        <v>2000</v>
      </c>
    </row>
    <row r="31" spans="1:4" s="33" customFormat="1" x14ac:dyDescent="0.2">
      <c r="A31" s="30"/>
      <c r="B31" s="1754"/>
      <c r="C31" s="621"/>
      <c r="D31" s="1755" t="s">
        <v>1851</v>
      </c>
    </row>
    <row r="32" spans="1:4" s="33" customFormat="1" ht="8.25" customHeight="1" x14ac:dyDescent="0.2">
      <c r="A32" s="30"/>
      <c r="B32" s="36"/>
      <c r="C32" s="621"/>
      <c r="D32" s="455"/>
    </row>
    <row r="33" spans="1:9" s="33" customFormat="1" x14ac:dyDescent="0.2">
      <c r="A33" s="2177" t="s">
        <v>2034</v>
      </c>
      <c r="B33" s="2178"/>
      <c r="C33" s="2178"/>
      <c r="D33" s="2178"/>
      <c r="E33" s="2179"/>
      <c r="F33" s="2179"/>
      <c r="G33" s="2179"/>
      <c r="H33" s="2179"/>
      <c r="I33" s="2179"/>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0"/>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07"/>
      <c r="G51" s="1782" t="s">
        <v>1860</v>
      </c>
      <c r="H51" s="2031"/>
      <c r="I51" s="9" t="s">
        <v>1910</v>
      </c>
    </row>
    <row r="52" spans="1:9" s="33" customFormat="1" x14ac:dyDescent="0.2">
      <c r="A52" s="30"/>
      <c r="B52" s="2061" t="s">
        <v>2087</v>
      </c>
      <c r="C52" s="628">
        <v>23</v>
      </c>
      <c r="D52" s="404" t="s">
        <v>1684</v>
      </c>
      <c r="E52" s="27"/>
      <c r="F52" s="1607"/>
    </row>
    <row r="53" spans="1:9" s="33" customFormat="1" x14ac:dyDescent="0.2">
      <c r="A53" s="1036"/>
      <c r="B53" s="1562"/>
      <c r="C53" s="1562"/>
      <c r="D53" s="291" t="s">
        <v>1677</v>
      </c>
      <c r="E53" s="3"/>
      <c r="F53" s="3"/>
      <c r="G53" s="3"/>
      <c r="H53" s="3"/>
      <c r="I53" s="3"/>
    </row>
    <row r="54" spans="1:9" s="33" customFormat="1" x14ac:dyDescent="0.2">
      <c r="A54" s="1036"/>
      <c r="B54" s="1562"/>
      <c r="E54" s="3"/>
      <c r="F54" s="3"/>
      <c r="G54" s="3"/>
      <c r="H54" s="3"/>
      <c r="I54" s="3"/>
    </row>
    <row r="55" spans="1:9" s="33" customFormat="1" ht="12.75" customHeight="1" x14ac:dyDescent="0.2">
      <c r="A55" s="1791"/>
      <c r="B55" s="2184" t="s">
        <v>2152</v>
      </c>
      <c r="C55" s="2185"/>
      <c r="D55" s="2185"/>
      <c r="E55" s="2185"/>
      <c r="F55" s="2185"/>
      <c r="G55" s="2185"/>
      <c r="H55" s="2186"/>
      <c r="I55" s="3"/>
    </row>
    <row r="56" spans="1:9" s="33" customFormat="1" x14ac:dyDescent="0.2">
      <c r="A56" s="1791"/>
      <c r="B56" s="2187"/>
      <c r="C56" s="2188"/>
      <c r="D56" s="2188"/>
      <c r="E56" s="2188"/>
      <c r="F56" s="2188"/>
      <c r="G56" s="2188"/>
      <c r="H56" s="2189"/>
      <c r="I56" s="3"/>
    </row>
    <row r="57" spans="1:9" s="33" customFormat="1" x14ac:dyDescent="0.2">
      <c r="A57" s="1791"/>
      <c r="B57" s="2187"/>
      <c r="C57" s="2188"/>
      <c r="D57" s="2188"/>
      <c r="E57" s="2188"/>
      <c r="F57" s="2188"/>
      <c r="G57" s="2188"/>
      <c r="H57" s="2189"/>
      <c r="I57" s="3"/>
    </row>
    <row r="58" spans="1:9" s="33" customFormat="1" x14ac:dyDescent="0.2">
      <c r="A58" s="1791"/>
      <c r="B58" s="2187"/>
      <c r="C58" s="2188"/>
      <c r="D58" s="2188"/>
      <c r="E58" s="2188"/>
      <c r="F58" s="2188"/>
      <c r="G58" s="2188"/>
      <c r="H58" s="2189"/>
      <c r="I58" s="3"/>
    </row>
    <row r="59" spans="1:9" s="33" customFormat="1" x14ac:dyDescent="0.2">
      <c r="A59" s="1791"/>
      <c r="B59" s="2187"/>
      <c r="C59" s="2188"/>
      <c r="D59" s="2188"/>
      <c r="E59" s="2188"/>
      <c r="F59" s="2188"/>
      <c r="G59" s="2188"/>
      <c r="H59" s="2189"/>
      <c r="I59" s="3"/>
    </row>
    <row r="60" spans="1:9" s="33" customFormat="1" x14ac:dyDescent="0.2">
      <c r="A60" s="1791"/>
      <c r="B60" s="2187"/>
      <c r="C60" s="2188"/>
      <c r="D60" s="2188"/>
      <c r="E60" s="2188"/>
      <c r="F60" s="2188"/>
      <c r="G60" s="2188"/>
      <c r="H60" s="2189"/>
      <c r="I60" s="3"/>
    </row>
    <row r="61" spans="1:9" s="33" customFormat="1" x14ac:dyDescent="0.2">
      <c r="A61" s="1791"/>
      <c r="B61" s="2187"/>
      <c r="C61" s="2188"/>
      <c r="D61" s="2188"/>
      <c r="E61" s="2188"/>
      <c r="F61" s="2188"/>
      <c r="G61" s="2188"/>
      <c r="H61" s="2189"/>
      <c r="I61" s="3"/>
    </row>
    <row r="62" spans="1:9" s="33" customFormat="1" x14ac:dyDescent="0.2">
      <c r="A62" s="1791"/>
      <c r="B62" s="2187"/>
      <c r="C62" s="2188"/>
      <c r="D62" s="2188"/>
      <c r="E62" s="2188"/>
      <c r="F62" s="2188"/>
      <c r="G62" s="2188"/>
      <c r="H62" s="2189"/>
      <c r="I62" s="3"/>
    </row>
    <row r="63" spans="1:9" s="33" customFormat="1" x14ac:dyDescent="0.2">
      <c r="A63" s="1791"/>
      <c r="B63" s="2187"/>
      <c r="C63" s="2188"/>
      <c r="D63" s="2188"/>
      <c r="E63" s="2188"/>
      <c r="F63" s="2188"/>
      <c r="G63" s="2188"/>
      <c r="H63" s="2189"/>
      <c r="I63" s="3"/>
    </row>
    <row r="64" spans="1:9" s="33" customFormat="1" x14ac:dyDescent="0.2">
      <c r="A64" s="1791"/>
      <c r="B64" s="2187"/>
      <c r="C64" s="2188"/>
      <c r="D64" s="2188"/>
      <c r="E64" s="2188"/>
      <c r="F64" s="2188"/>
      <c r="G64" s="2188"/>
      <c r="H64" s="2189"/>
      <c r="I64" s="3"/>
    </row>
    <row r="65" spans="1:9" s="33" customFormat="1" ht="9" customHeight="1" x14ac:dyDescent="0.2">
      <c r="A65" s="1792"/>
      <c r="B65" s="2190"/>
      <c r="C65" s="2191"/>
      <c r="D65" s="2191"/>
      <c r="E65" s="2191"/>
      <c r="F65" s="2191"/>
      <c r="G65" s="2191"/>
      <c r="H65" s="2192"/>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7" t="s">
        <v>1637</v>
      </c>
      <c r="B68" s="2180"/>
      <c r="C68" s="2180"/>
      <c r="D68" s="2180"/>
      <c r="E68" s="2181"/>
      <c r="F68" s="2181"/>
      <c r="G68" s="2181"/>
      <c r="H68" s="2181"/>
      <c r="I68" s="2181"/>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1997</v>
      </c>
      <c r="B73" s="1608"/>
      <c r="C73" s="1561"/>
      <c r="D73" s="1561"/>
      <c r="E73" s="1561"/>
      <c r="F73" s="1561"/>
      <c r="G73" s="1561"/>
      <c r="H73" s="1561"/>
    </row>
    <row r="74" spans="1:9" s="33" customFormat="1" ht="22.5" customHeight="1" x14ac:dyDescent="0.2">
      <c r="A74" s="455" t="s">
        <v>1797</v>
      </c>
      <c r="B74" s="1608"/>
      <c r="C74" s="1561"/>
      <c r="D74" s="1561"/>
      <c r="E74" s="1561"/>
      <c r="F74" s="1561"/>
      <c r="G74" s="1561"/>
      <c r="H74" s="1561"/>
    </row>
    <row r="75" spans="1:9" s="33" customFormat="1" x14ac:dyDescent="0.2">
      <c r="C75" s="628">
        <v>24</v>
      </c>
      <c r="D75" s="390" t="s">
        <v>1644</v>
      </c>
      <c r="G75" s="1282" t="s">
        <v>1634</v>
      </c>
      <c r="H75" s="1598"/>
    </row>
    <row r="76" spans="1:9" s="33" customFormat="1" ht="6" customHeight="1" x14ac:dyDescent="0.2">
      <c r="A76" s="30"/>
      <c r="B76" s="1609"/>
      <c r="C76" s="628"/>
      <c r="D76" s="390"/>
      <c r="E76" s="27"/>
      <c r="F76" s="1607"/>
    </row>
    <row r="77" spans="1:9" s="33" customFormat="1" x14ac:dyDescent="0.2">
      <c r="A77" s="30"/>
      <c r="B77" s="1609"/>
      <c r="C77" s="628">
        <v>25</v>
      </c>
      <c r="D77" s="390" t="s">
        <v>1645</v>
      </c>
      <c r="E77" s="27"/>
      <c r="F77" s="1607"/>
      <c r="H77" s="157"/>
    </row>
    <row r="78" spans="1:9" s="33" customFormat="1" x14ac:dyDescent="0.2">
      <c r="A78" s="30"/>
      <c r="B78" s="1609"/>
      <c r="C78" s="628"/>
      <c r="D78" s="390" t="s">
        <v>1651</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96" t="s">
        <v>1633</v>
      </c>
      <c r="B81" s="2196"/>
      <c r="C81" s="2196"/>
      <c r="D81" s="2197"/>
      <c r="E81" s="1611" t="s">
        <v>1678</v>
      </c>
      <c r="F81" s="1611" t="s">
        <v>1679</v>
      </c>
      <c r="G81" s="1611" t="s">
        <v>1680</v>
      </c>
      <c r="H81" s="1611" t="s">
        <v>1681</v>
      </c>
      <c r="I81" s="1611" t="s">
        <v>1682</v>
      </c>
      <c r="J81" s="1612" t="s">
        <v>163</v>
      </c>
    </row>
    <row r="82" spans="1:10" s="33" customFormat="1" ht="13.5" customHeight="1" thickTop="1" x14ac:dyDescent="0.2">
      <c r="A82" s="1778" t="s">
        <v>1832</v>
      </c>
      <c r="B82" s="1779"/>
      <c r="C82" s="1780"/>
      <c r="D82" s="1781"/>
      <c r="E82" s="1725"/>
      <c r="F82" s="1725"/>
      <c r="G82" s="1725"/>
      <c r="H82" s="1725"/>
      <c r="I82" s="1725"/>
      <c r="J82" s="1722"/>
    </row>
    <row r="83" spans="1:10" s="33" customFormat="1" ht="13.5" customHeight="1" x14ac:dyDescent="0.2">
      <c r="A83" s="1761" t="s">
        <v>1858</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1859</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82"/>
      <c r="F89" s="1616"/>
      <c r="H89" s="334"/>
    </row>
    <row r="90" spans="1:10" s="33" customFormat="1" x14ac:dyDescent="0.2">
      <c r="A90" s="30"/>
      <c r="B90" s="390" t="s">
        <v>1683</v>
      </c>
      <c r="C90" s="628"/>
      <c r="E90" s="1282"/>
      <c r="F90" s="1616"/>
      <c r="H90" s="334"/>
    </row>
    <row r="91" spans="1:10" s="33" customFormat="1" ht="16.5" customHeight="1" x14ac:dyDescent="0.2">
      <c r="A91" s="30"/>
      <c r="B91" s="1609"/>
      <c r="C91" s="628"/>
      <c r="E91" s="1282"/>
      <c r="F91" s="1616"/>
      <c r="H91" s="334"/>
    </row>
    <row r="92" spans="1:10" s="33" customFormat="1" x14ac:dyDescent="0.2">
      <c r="A92" s="1577" t="s">
        <v>1647</v>
      </c>
      <c r="B92" s="1578"/>
      <c r="C92" s="1578"/>
      <c r="D92" s="1579"/>
      <c r="E92" s="1580"/>
      <c r="F92" s="1617"/>
      <c r="G92" s="1533"/>
      <c r="H92" s="1581"/>
      <c r="I92" s="1301"/>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3"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93"/>
      <c r="C100" s="2194"/>
      <c r="D100" s="2194"/>
      <c r="E100" s="2194"/>
      <c r="F100" s="2194"/>
      <c r="G100" s="2194"/>
      <c r="H100" s="2195"/>
      <c r="I100" s="1533"/>
    </row>
    <row r="101" spans="1:9" s="33" customFormat="1" ht="11.25" customHeight="1" x14ac:dyDescent="0.2">
      <c r="A101" s="1576"/>
      <c r="B101" s="2172"/>
      <c r="C101" s="2173"/>
      <c r="D101" s="2173"/>
      <c r="E101" s="2173"/>
      <c r="F101" s="2173"/>
      <c r="G101" s="2173"/>
      <c r="H101" s="2174"/>
      <c r="I101" s="1533"/>
    </row>
    <row r="102" spans="1:9" s="33" customFormat="1" ht="11.25" customHeight="1" x14ac:dyDescent="0.2">
      <c r="A102" s="1576"/>
      <c r="B102" s="2172"/>
      <c r="C102" s="2173"/>
      <c r="D102" s="2173"/>
      <c r="E102" s="2173"/>
      <c r="F102" s="2173"/>
      <c r="G102" s="2173"/>
      <c r="H102" s="2174"/>
      <c r="I102" s="1533"/>
    </row>
    <row r="103" spans="1:9" s="33" customFormat="1" x14ac:dyDescent="0.2">
      <c r="A103" s="1576"/>
      <c r="B103" s="2172"/>
      <c r="C103" s="2173"/>
      <c r="D103" s="2173"/>
      <c r="E103" s="2173"/>
      <c r="F103" s="2173"/>
      <c r="G103" s="2173"/>
      <c r="H103" s="2174"/>
      <c r="I103" s="1533"/>
    </row>
    <row r="104" spans="1:9" s="33" customFormat="1" ht="11.25" customHeight="1" x14ac:dyDescent="0.2">
      <c r="A104" s="1576"/>
      <c r="B104" s="2172"/>
      <c r="C104" s="2173"/>
      <c r="D104" s="2173"/>
      <c r="E104" s="2173"/>
      <c r="F104" s="2173"/>
      <c r="G104" s="2173"/>
      <c r="H104" s="2174"/>
      <c r="I104" s="1533"/>
    </row>
    <row r="105" spans="1:9" s="33" customFormat="1" ht="11.25" customHeight="1" x14ac:dyDescent="0.2">
      <c r="A105" s="1576"/>
      <c r="B105" s="2172"/>
      <c r="C105" s="2173"/>
      <c r="D105" s="2173"/>
      <c r="E105" s="2173"/>
      <c r="F105" s="2173"/>
      <c r="G105" s="2173"/>
      <c r="H105" s="2174"/>
      <c r="I105" s="1533"/>
    </row>
    <row r="106" spans="1:9" s="33" customFormat="1" ht="11.25" customHeight="1" x14ac:dyDescent="0.2">
      <c r="A106" s="1576"/>
      <c r="B106" s="2172"/>
      <c r="C106" s="2173"/>
      <c r="D106" s="2173"/>
      <c r="E106" s="2173"/>
      <c r="F106" s="2173"/>
      <c r="G106" s="2173"/>
      <c r="H106" s="2174"/>
      <c r="I106" s="1533"/>
    </row>
    <row r="107" spans="1:9" s="33" customFormat="1" ht="11.25" customHeight="1" x14ac:dyDescent="0.2">
      <c r="A107" s="1576"/>
      <c r="B107" s="2172"/>
      <c r="C107" s="2173"/>
      <c r="D107" s="2173"/>
      <c r="E107" s="2173"/>
      <c r="F107" s="2173"/>
      <c r="G107" s="2173"/>
      <c r="H107" s="2174"/>
      <c r="I107" s="1571"/>
    </row>
    <row r="108" spans="1:9" s="33" customFormat="1" ht="11.25" customHeight="1" x14ac:dyDescent="0.2">
      <c r="A108" s="1576"/>
      <c r="B108" s="2172"/>
      <c r="C108" s="2173"/>
      <c r="D108" s="2173"/>
      <c r="E108" s="2173"/>
      <c r="F108" s="2173"/>
      <c r="G108" s="2173"/>
      <c r="H108" s="2174"/>
      <c r="I108" s="1533"/>
    </row>
    <row r="109" spans="1:9" s="33" customFormat="1" ht="11.25" customHeight="1" x14ac:dyDescent="0.2">
      <c r="A109" s="1576"/>
      <c r="B109" s="2172"/>
      <c r="C109" s="2173"/>
      <c r="D109" s="2173"/>
      <c r="E109" s="2173"/>
      <c r="F109" s="2173"/>
      <c r="G109" s="2173"/>
      <c r="H109" s="2174"/>
      <c r="I109" s="1533"/>
    </row>
    <row r="110" spans="1:9" s="33" customFormat="1" ht="11.25" customHeight="1" x14ac:dyDescent="0.2">
      <c r="A110" s="1576"/>
      <c r="B110" s="2165"/>
      <c r="C110" s="2166"/>
      <c r="D110" s="2166"/>
      <c r="E110" s="2166"/>
      <c r="F110" s="2166"/>
      <c r="G110" s="2166"/>
      <c r="H110" s="2167"/>
      <c r="I110" s="1533"/>
    </row>
    <row r="111" spans="1:9" s="33" customFormat="1" ht="11.25" customHeight="1" x14ac:dyDescent="0.2">
      <c r="A111" s="1368"/>
      <c r="B111" s="1588"/>
      <c r="C111" s="1588"/>
      <c r="D111" s="1588"/>
      <c r="E111" s="1533"/>
      <c r="F111" s="1533"/>
      <c r="G111" s="1533"/>
      <c r="H111" s="1533"/>
      <c r="I111" s="1533"/>
    </row>
    <row r="112" spans="1:9" s="33" customFormat="1" ht="18" customHeight="1" x14ac:dyDescent="0.2">
      <c r="A112" s="1576"/>
      <c r="B112" s="1368"/>
      <c r="C112" s="2168" t="s">
        <v>2153</v>
      </c>
      <c r="D112" s="2168"/>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9" t="s">
        <v>1646</v>
      </c>
      <c r="D115" s="2170"/>
      <c r="E115" s="2171"/>
      <c r="F115" s="2171"/>
      <c r="G115" s="2171"/>
      <c r="H115" s="2171"/>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20"/>
      <c r="C118" s="676"/>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7"/>
      <c r="E120" s="1561"/>
      <c r="F120" s="1014"/>
      <c r="G120" s="1561"/>
      <c r="H120" s="1561"/>
      <c r="I120" s="1533"/>
    </row>
    <row r="121" spans="1:9" x14ac:dyDescent="0.2">
      <c r="A121" s="599"/>
      <c r="B121" s="599"/>
      <c r="C121" s="624"/>
      <c r="D121" s="1610"/>
      <c r="E121" s="157"/>
      <c r="F121" s="157"/>
      <c r="G121" s="157"/>
      <c r="H121" s="157"/>
      <c r="I121" s="1533"/>
    </row>
    <row r="122" spans="1:9" x14ac:dyDescent="0.2">
      <c r="A122" s="718"/>
      <c r="B122" s="718"/>
      <c r="C122" s="624"/>
      <c r="D122" s="1569"/>
      <c r="E122" s="1565"/>
      <c r="F122" s="157"/>
      <c r="G122" s="157"/>
      <c r="H122" s="157"/>
      <c r="I122" s="1533"/>
    </row>
    <row r="123" spans="1:9" x14ac:dyDescent="0.2">
      <c r="A123" s="718"/>
      <c r="B123" s="718"/>
      <c r="C123" s="1094"/>
      <c r="D123" s="677"/>
      <c r="E123" s="1565"/>
      <c r="F123" s="157"/>
      <c r="G123" s="157"/>
      <c r="H123" s="157"/>
      <c r="I123" s="1533"/>
    </row>
    <row r="124" spans="1:9" x14ac:dyDescent="0.2">
      <c r="A124" s="718"/>
      <c r="B124" s="718"/>
      <c r="C124" s="1094"/>
      <c r="D124" s="1568"/>
      <c r="E124" s="1568"/>
      <c r="F124" s="1568"/>
      <c r="G124" s="1568"/>
      <c r="H124" s="1568"/>
      <c r="I124" s="1533"/>
    </row>
    <row r="125" spans="1:9" x14ac:dyDescent="0.2">
      <c r="A125" s="718"/>
      <c r="B125" s="718"/>
      <c r="C125" s="1094"/>
      <c r="D125" s="56"/>
      <c r="E125" s="1566"/>
      <c r="F125" s="1566"/>
      <c r="G125" s="1566"/>
      <c r="H125" s="1566"/>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1924</v>
      </c>
      <c r="E7" s="93"/>
      <c r="F7" s="171" t="s">
        <v>312</v>
      </c>
      <c r="G7" s="93"/>
      <c r="H7" s="93"/>
      <c r="I7" s="93"/>
      <c r="J7" s="219">
        <v>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v>0</v>
      </c>
      <c r="E10" s="100" t="s">
        <v>1186</v>
      </c>
      <c r="F10" s="473">
        <v>0</v>
      </c>
      <c r="G10" s="100" t="s">
        <v>1186</v>
      </c>
      <c r="H10" s="473">
        <v>0</v>
      </c>
      <c r="I10" s="100" t="s">
        <v>1187</v>
      </c>
      <c r="J10" s="474">
        <f>ROUND(D10+F10+H10,5)</f>
        <v>0</v>
      </c>
      <c r="K10" s="93"/>
      <c r="L10" s="473">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5463690</v>
      </c>
      <c r="E16" s="100"/>
      <c r="F16" s="82">
        <f>SUM('Acct Summary 7-8'!C17,'Acct Summary 7-8'!D17,'Acct Summary 7-8'!F17)</f>
        <v>5339102</v>
      </c>
      <c r="G16" s="100"/>
      <c r="H16" s="82">
        <f>SUM(D16-F16)</f>
        <v>124588</v>
      </c>
      <c r="I16" s="93"/>
      <c r="J16" s="82">
        <f>SUM('Acct Summary 7-8'!C81,'Acct Summary 7-8'!D81,'Acct Summary 7-8'!F81,'Acct Summary 7-8'!I81)</f>
        <v>528846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 Eastern Spec Educ Program</v>
      </c>
      <c r="E7" s="136"/>
      <c r="G7" s="137"/>
      <c r="H7" s="138"/>
      <c r="I7" s="138"/>
      <c r="J7" s="138"/>
      <c r="K7" s="138"/>
      <c r="L7"/>
      <c r="M7"/>
      <c r="N7"/>
      <c r="O7"/>
      <c r="P7"/>
    </row>
    <row r="8" spans="1:18" ht="12.75" x14ac:dyDescent="0.2">
      <c r="A8"/>
      <c r="B8"/>
      <c r="C8" s="134" t="s">
        <v>1341</v>
      </c>
      <c r="D8" s="139">
        <f>COVER!A13</f>
        <v>12017801060</v>
      </c>
      <c r="E8" s="140"/>
      <c r="G8"/>
      <c r="H8"/>
      <c r="I8"/>
      <c r="J8"/>
      <c r="K8"/>
      <c r="L8"/>
      <c r="M8"/>
      <c r="N8"/>
      <c r="O8"/>
      <c r="P8"/>
    </row>
    <row r="9" spans="1:18" ht="12.75" x14ac:dyDescent="0.2">
      <c r="A9"/>
      <c r="B9"/>
      <c r="C9" s="134" t="s">
        <v>829</v>
      </c>
      <c r="D9" s="335" t="str">
        <f>COVER!A15</f>
        <v>Jasper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528846</v>
      </c>
      <c r="I12" s="1163"/>
      <c r="J12" s="1163"/>
      <c r="K12" s="1164">
        <f>TRUNC((H12/H13*100000),5)/100000</f>
        <v>9.6792826800000009E-2</v>
      </c>
      <c r="L12" s="1165"/>
      <c r="M12" s="102" t="s">
        <v>1364</v>
      </c>
      <c r="N12" s="102"/>
      <c r="O12" s="1166">
        <v>0.35</v>
      </c>
      <c r="P12" s="154"/>
      <c r="Q12" s="154"/>
    </row>
    <row r="13" spans="1:18" s="156" customFormat="1" ht="11.25" x14ac:dyDescent="0.2">
      <c r="A13" s="154"/>
      <c r="B13" s="1160"/>
      <c r="C13" s="2215" t="s">
        <v>1638</v>
      </c>
      <c r="D13" s="2216"/>
      <c r="E13" s="154"/>
      <c r="F13" s="327" t="s">
        <v>930</v>
      </c>
      <c r="G13" s="1161"/>
      <c r="H13" s="1162">
        <f>SUM('Acct Summary 7-8'!C8+'Acct Summary 7-8'!D8+'Acct Summary 7-8'!F8+'Acct Summary 7-8'!I8)+H14</f>
        <v>5463690</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5339102</v>
      </c>
      <c r="I17" s="1163"/>
      <c r="J17" s="1169"/>
      <c r="K17" s="1164">
        <f>TRUNC((H17/H18*100000),5)/100000</f>
        <v>0.97719709570000002</v>
      </c>
      <c r="L17" s="1165"/>
      <c r="M17" s="1125" t="s">
        <v>1392</v>
      </c>
      <c r="O17" s="1170" t="str">
        <f>IF(AND(O16="2", J20 &gt; 2),"1",IF(AND(O16 = "1", J20 &gt; 2),"2",IF(AND(O16="1", J20 &gt;1),"1","0")))</f>
        <v>0</v>
      </c>
      <c r="P17" s="154"/>
    </row>
    <row r="18" spans="1:18" s="156" customFormat="1" ht="11.25" x14ac:dyDescent="0.2">
      <c r="A18" s="154"/>
      <c r="B18" s="1160"/>
      <c r="C18" s="2215" t="s">
        <v>1630</v>
      </c>
      <c r="D18" s="2216"/>
      <c r="E18" s="154"/>
      <c r="F18" s="1148" t="s">
        <v>931</v>
      </c>
      <c r="G18" s="1161"/>
      <c r="H18" s="1162">
        <f>SUM('Acct Summary 7-8'!C8+'Acct Summary 7-8'!D8+'Acct Summary 7-8'!F8+'Acct Summary 7-8'!I8)+H19</f>
        <v>5463690</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2" t="s">
        <v>1766</v>
      </c>
      <c r="D24" s="2212"/>
      <c r="E24" s="154"/>
      <c r="F24" s="154" t="s">
        <v>524</v>
      </c>
      <c r="G24" s="1161"/>
      <c r="H24" s="1162">
        <f>SUM('Assets-Liab 5-6'!C4+'Assets-Liab 5-6'!D4+'Assets-Liab 5-6'!F4+'Assets-Liab 5-6'!I4+'Assets-Liab 5-6'!C5+'Assets-Liab 5-6'!D5+'Assets-Liab 5-6'!F5+'Assets-Liab 5-6'!I5)</f>
        <v>528846</v>
      </c>
      <c r="I24" s="685"/>
      <c r="J24" s="685"/>
      <c r="K24" s="1173">
        <f>TRUNC(((H24/H25*100000)/100000),2)</f>
        <v>35.65</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14830.838890000001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1990</v>
      </c>
      <c r="I40" s="156"/>
      <c r="J40" s="156"/>
      <c r="K40" s="1016"/>
      <c r="L40" s="156"/>
      <c r="M40" s="156"/>
      <c r="N40" s="156"/>
      <c r="O40" s="154"/>
      <c r="P40" s="32"/>
      <c r="Q40" s="32"/>
    </row>
    <row r="41" spans="1:17" x14ac:dyDescent="0.2">
      <c r="G41" s="1018"/>
      <c r="H41" s="154" t="s">
        <v>1991</v>
      </c>
      <c r="M41" s="32"/>
      <c r="O41" s="32"/>
      <c r="P41" s="32"/>
      <c r="Q41" s="32"/>
    </row>
    <row r="42" spans="1:17" x14ac:dyDescent="0.2">
      <c r="A42" s="34" t="s">
        <v>1992</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activeCell="A2" sqref="A2"/>
      <selection pane="bottomLeft" activeCell="D31" sqref="D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528846</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528846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v>2348261</v>
      </c>
      <c r="N17" s="720"/>
    </row>
    <row r="18" spans="1:14" s="705" customFormat="1" ht="12.75" customHeight="1" x14ac:dyDescent="0.2">
      <c r="A18" s="719" t="s">
        <v>1752</v>
      </c>
      <c r="B18" s="543">
        <v>240</v>
      </c>
      <c r="C18" s="508"/>
      <c r="D18" s="508"/>
      <c r="E18" s="508"/>
      <c r="F18" s="508"/>
      <c r="G18" s="508"/>
      <c r="H18" s="508"/>
      <c r="I18" s="508"/>
      <c r="J18" s="508"/>
      <c r="K18" s="508"/>
      <c r="L18" s="508"/>
      <c r="M18" s="437">
        <v>6382</v>
      </c>
      <c r="N18" s="720"/>
    </row>
    <row r="19" spans="1:14" s="705" customFormat="1" ht="12.75" customHeight="1" x14ac:dyDescent="0.2">
      <c r="A19" s="719" t="s">
        <v>1753</v>
      </c>
      <c r="B19" s="543">
        <v>250</v>
      </c>
      <c r="C19" s="508"/>
      <c r="D19" s="508"/>
      <c r="E19" s="508"/>
      <c r="F19" s="508"/>
      <c r="G19" s="508"/>
      <c r="H19" s="508"/>
      <c r="I19" s="508"/>
      <c r="J19" s="508"/>
      <c r="K19" s="508"/>
      <c r="L19" s="508"/>
      <c r="M19" s="437">
        <v>851436</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3206079</v>
      </c>
      <c r="N23" s="694">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528846</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3206079</v>
      </c>
      <c r="N40" s="695"/>
    </row>
    <row r="41" spans="1:14" ht="13.5" customHeight="1" thickBot="1" x14ac:dyDescent="0.25">
      <c r="A41" s="465" t="s">
        <v>760</v>
      </c>
      <c r="B41" s="456"/>
      <c r="C41" s="486">
        <f>(SUM(C34,C37,C38,C39))</f>
        <v>528846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3206079</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3" t="s">
        <v>1982</v>
      </c>
      <c r="B4" s="293">
        <v>1000</v>
      </c>
      <c r="C4" s="696">
        <f>'Revenues 9-14'!C109</f>
        <v>1674342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1983</v>
      </c>
      <c r="B5" s="295">
        <v>2000</v>
      </c>
      <c r="C5" s="697">
        <f>'Revenues 9-14'!C114</f>
        <v>32902</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1984</v>
      </c>
      <c r="B6" s="294">
        <v>3000</v>
      </c>
      <c r="C6" s="697">
        <f>'Revenues 9-14'!C173</f>
        <v>620642</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1985</v>
      </c>
      <c r="B7" s="294">
        <v>4000</v>
      </c>
      <c r="C7" s="697">
        <f>'Revenues 9-14'!C274</f>
        <v>3135804</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5463690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1598627</v>
      </c>
      <c r="D9" s="490"/>
      <c r="E9" s="419"/>
      <c r="F9" s="419"/>
      <c r="G9" s="701"/>
      <c r="H9" s="419"/>
      <c r="I9" s="495" t="s">
        <v>1390</v>
      </c>
      <c r="J9" s="436"/>
      <c r="K9" s="419"/>
      <c r="L9" s="39"/>
    </row>
    <row r="10" spans="1:13" s="48" customFormat="1" ht="13.5" thickBot="1" x14ac:dyDescent="0.25">
      <c r="A10" s="465" t="s">
        <v>1394</v>
      </c>
      <c r="B10" s="458"/>
      <c r="C10" s="486">
        <f>SUM(C8:C9)</f>
        <v>7062317</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5" t="s">
        <v>535</v>
      </c>
      <c r="B12" s="294">
        <v>1000</v>
      </c>
      <c r="C12" s="696">
        <f>'Expenditures 15-22'!K33</f>
        <v>2123228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2993369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222505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5339102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1598627</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6937729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124588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2" t="s">
        <v>700</v>
      </c>
      <c r="B78" s="2223"/>
      <c r="C78" s="444">
        <f t="shared" ref="C78:K78" si="9">C20+C77</f>
        <v>124588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1925</v>
      </c>
      <c r="B79" s="461"/>
      <c r="C79" s="436">
        <v>404258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1926</v>
      </c>
      <c r="B81" s="458"/>
      <c r="C81" s="486">
        <f>(SUM(C78:C80))</f>
        <v>528846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124588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0.23558465035189829</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
      <selection pane="bottomLeft" activeCell="C270" sqref="C27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1965</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2" t="s">
        <v>445</v>
      </c>
      <c r="B4" s="1879">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0">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0">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1664163</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1664163</v>
      </c>
      <c r="D40" s="434"/>
      <c r="E40" s="434"/>
      <c r="F40" s="434"/>
      <c r="G40" s="434"/>
      <c r="H40" s="434"/>
      <c r="I40" s="434"/>
      <c r="J40" s="434"/>
      <c r="K40" s="434"/>
    </row>
    <row r="41" spans="1:11" ht="18" customHeight="1" thickTop="1" x14ac:dyDescent="0.2">
      <c r="A41" s="736" t="s">
        <v>314</v>
      </c>
      <c r="B41" s="1870">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0">
        <v>1500</v>
      </c>
      <c r="C64" s="434"/>
      <c r="D64" s="434"/>
      <c r="E64" s="434"/>
      <c r="F64" s="434"/>
      <c r="G64" s="434"/>
      <c r="H64" s="434"/>
      <c r="I64" s="434"/>
      <c r="J64" s="434"/>
      <c r="K64" s="434"/>
    </row>
    <row r="65" spans="1:11" ht="12.75" customHeight="1" x14ac:dyDescent="0.2">
      <c r="A65" s="914" t="s">
        <v>646</v>
      </c>
      <c r="B65" s="40">
        <v>1510</v>
      </c>
      <c r="C65" s="413">
        <v>2452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2452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1">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1">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1">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1">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7727</v>
      </c>
      <c r="D107" s="413"/>
      <c r="E107" s="413"/>
      <c r="F107" s="413"/>
      <c r="G107" s="413"/>
      <c r="H107" s="413"/>
      <c r="I107" s="413"/>
      <c r="J107" s="437"/>
      <c r="K107" s="413"/>
    </row>
    <row r="108" spans="1:12" ht="12.75" customHeight="1" thickBot="1" x14ac:dyDescent="0.25">
      <c r="A108" s="465" t="s">
        <v>577</v>
      </c>
      <c r="B108" s="739"/>
      <c r="C108" s="485">
        <f>SUM(C95:C107)</f>
        <v>7727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1674342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32902</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32902</v>
      </c>
      <c r="D114" s="919">
        <f>SUM(D111:D113)</f>
        <v>0</v>
      </c>
      <c r="E114" s="493" t="s">
        <v>1390</v>
      </c>
      <c r="F114" s="919">
        <f>SUM(F111:F113)</f>
        <v>0</v>
      </c>
      <c r="G114" s="919">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7" t="s">
        <v>1956</v>
      </c>
      <c r="B116" s="1873"/>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1955</v>
      </c>
      <c r="B122" s="1872"/>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v>610250</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610250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10392</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10392</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6" t="s">
        <v>466</v>
      </c>
      <c r="B172" s="2227"/>
      <c r="C172" s="925">
        <f t="shared" ref="C172:K172" si="6">SUM(C131,C140,C144,C145:C149,C154,C155:C170,C171)</f>
        <v>620642</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620642</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8" t="s">
        <v>1957</v>
      </c>
      <c r="B175" s="2229"/>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4" t="s">
        <v>921</v>
      </c>
      <c r="B178" s="2235"/>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2" t="s">
        <v>1958</v>
      </c>
      <c r="B179" s="2233"/>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4" t="s">
        <v>922</v>
      </c>
      <c r="B184" s="2235"/>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2" t="s">
        <v>1959</v>
      </c>
      <c r="B185" s="2233"/>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138032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v>2773050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2911082</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2" t="s">
        <v>893</v>
      </c>
      <c r="B259" s="1883"/>
      <c r="C259" s="1789">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0" t="s">
        <v>1790</v>
      </c>
      <c r="B260" s="1881">
        <v>4901</v>
      </c>
      <c r="C260" s="1790"/>
      <c r="D260" s="483"/>
      <c r="E260" s="434"/>
      <c r="F260" s="434"/>
      <c r="G260" s="434"/>
      <c r="H260" s="434"/>
      <c r="I260" s="434"/>
      <c r="J260" s="434"/>
      <c r="K260" s="434"/>
    </row>
    <row r="261" spans="1:11" ht="12.75" customHeight="1" thickTop="1" thickBot="1" x14ac:dyDescent="0.25">
      <c r="A261" s="1784" t="s">
        <v>1862</v>
      </c>
      <c r="B261" s="1785">
        <v>4902</v>
      </c>
      <c r="C261" s="1783"/>
      <c r="D261" s="1758"/>
      <c r="E261" s="483"/>
      <c r="F261" s="1758"/>
      <c r="G261" s="1758"/>
      <c r="H261" s="483"/>
      <c r="I261" s="434"/>
      <c r="J261" s="483"/>
      <c r="K261" s="483"/>
    </row>
    <row r="262" spans="1:11" ht="12.75" customHeight="1" thickTop="1" thickBot="1" x14ac:dyDescent="0.25">
      <c r="A262" s="913" t="s">
        <v>1283</v>
      </c>
      <c r="B262" s="42">
        <v>4904</v>
      </c>
      <c r="C262" s="1719"/>
      <c r="D262" s="1783"/>
      <c r="E262" s="483"/>
      <c r="F262" s="487"/>
      <c r="G262" s="1783"/>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50968</v>
      </c>
      <c r="D270" s="425"/>
      <c r="E270" s="434"/>
      <c r="F270" s="425"/>
      <c r="G270" s="425"/>
      <c r="H270" s="434"/>
      <c r="I270" s="434"/>
      <c r="J270" s="434"/>
      <c r="K270" s="434"/>
    </row>
    <row r="271" spans="1:11" ht="12.75" customHeight="1" thickTop="1" thickBot="1" x14ac:dyDescent="0.25">
      <c r="A271" s="914" t="s">
        <v>443</v>
      </c>
      <c r="B271" s="40">
        <v>4992</v>
      </c>
      <c r="C271" s="498">
        <v>145881</v>
      </c>
      <c r="D271" s="425"/>
      <c r="E271" s="434"/>
      <c r="F271" s="425"/>
      <c r="G271" s="425"/>
      <c r="H271" s="434"/>
      <c r="I271" s="434"/>
      <c r="J271" s="434"/>
      <c r="K271" s="434"/>
    </row>
    <row r="272" spans="1:11" s="29" customFormat="1" ht="12.75" customHeight="1" thickTop="1" thickBot="1" x14ac:dyDescent="0.25">
      <c r="A272" s="917" t="s">
        <v>79</v>
      </c>
      <c r="B272" s="158">
        <v>4999</v>
      </c>
      <c r="C272" s="498">
        <v>27873</v>
      </c>
      <c r="D272" s="425"/>
      <c r="E272" s="434"/>
      <c r="F272" s="425"/>
      <c r="G272" s="425"/>
      <c r="H272" s="443"/>
      <c r="I272" s="434"/>
      <c r="J272" s="434"/>
      <c r="K272" s="443"/>
    </row>
    <row r="273" spans="1:11" ht="23.25" customHeight="1" thickTop="1" thickBot="1" x14ac:dyDescent="0.25">
      <c r="A273" s="2230" t="s">
        <v>1777</v>
      </c>
      <c r="B273" s="2231"/>
      <c r="C273" s="494">
        <f t="shared" ref="C273:H273" si="10">SUM(C191,C201,C211,C216,C224,C228,C229,C259:C272)</f>
        <v>3135804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3135804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5463690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2" sqref="A2"/>
      <selection pane="bottomLeft" activeCell="C10" sqref="C10"/>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4"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1" t="s">
        <v>48</v>
      </c>
      <c r="C2" s="1912" t="s">
        <v>217</v>
      </c>
      <c r="D2" s="1913" t="s">
        <v>52</v>
      </c>
      <c r="E2" s="1913" t="s">
        <v>1307</v>
      </c>
      <c r="F2" s="1913" t="s">
        <v>1301</v>
      </c>
      <c r="G2" s="1912" t="s">
        <v>1302</v>
      </c>
      <c r="H2" s="1912" t="s">
        <v>1303</v>
      </c>
      <c r="I2" s="1913" t="s">
        <v>331</v>
      </c>
      <c r="J2" s="1913" t="s">
        <v>332</v>
      </c>
      <c r="K2" s="1912" t="s">
        <v>163</v>
      </c>
      <c r="L2" s="1912" t="s">
        <v>31</v>
      </c>
      <c r="M2" s="905"/>
      <c r="N2" s="905"/>
    </row>
    <row r="3" spans="1:14" s="16" customFormat="1" ht="30" customHeight="1" x14ac:dyDescent="0.2">
      <c r="A3" s="2240" t="s">
        <v>338</v>
      </c>
      <c r="B3" s="2241"/>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6"/>
      <c r="N4" s="906"/>
    </row>
    <row r="5" spans="1:14" x14ac:dyDescent="0.2">
      <c r="A5" s="1812" t="s">
        <v>1137</v>
      </c>
      <c r="B5" s="267">
        <v>1100</v>
      </c>
      <c r="C5" s="413"/>
      <c r="D5" s="413"/>
      <c r="E5" s="413"/>
      <c r="F5" s="413"/>
      <c r="G5" s="413"/>
      <c r="H5" s="413"/>
      <c r="I5" s="437"/>
      <c r="J5" s="437"/>
      <c r="K5" s="415">
        <f>SUM(C5:J5)</f>
        <v>0</v>
      </c>
      <c r="L5" s="413"/>
    </row>
    <row r="6" spans="1:14" x14ac:dyDescent="0.2">
      <c r="A6" s="1812" t="s">
        <v>1808</v>
      </c>
      <c r="B6" s="267" t="s">
        <v>1806</v>
      </c>
      <c r="C6" s="508"/>
      <c r="D6" s="508"/>
      <c r="E6" s="413"/>
      <c r="F6" s="508"/>
      <c r="G6" s="508"/>
      <c r="H6" s="508"/>
      <c r="I6" s="508"/>
      <c r="J6" s="508"/>
      <c r="K6" s="415">
        <f>SUM(C6,E6)</f>
        <v>0</v>
      </c>
      <c r="L6" s="413"/>
    </row>
    <row r="7" spans="1:14" x14ac:dyDescent="0.2">
      <c r="A7" s="1812" t="s">
        <v>171</v>
      </c>
      <c r="B7" s="267" t="s">
        <v>1143</v>
      </c>
      <c r="C7" s="437"/>
      <c r="D7" s="437"/>
      <c r="E7" s="437"/>
      <c r="F7" s="437"/>
      <c r="G7" s="437"/>
      <c r="H7" s="437"/>
      <c r="I7" s="437"/>
      <c r="J7" s="437"/>
      <c r="K7" s="415">
        <f t="shared" ref="K7:K32" si="0">SUM(C7:J7)</f>
        <v>0</v>
      </c>
      <c r="L7" s="413"/>
    </row>
    <row r="8" spans="1:14" x14ac:dyDescent="0.2">
      <c r="A8" s="1812" t="s">
        <v>172</v>
      </c>
      <c r="B8" s="267">
        <v>1200</v>
      </c>
      <c r="C8" s="413">
        <v>1187501</v>
      </c>
      <c r="D8" s="413">
        <v>234907</v>
      </c>
      <c r="E8" s="413">
        <v>104377</v>
      </c>
      <c r="F8" s="413"/>
      <c r="G8" s="413"/>
      <c r="H8" s="413"/>
      <c r="I8" s="437"/>
      <c r="J8" s="437"/>
      <c r="K8" s="415">
        <f t="shared" si="0"/>
        <v>1526785</v>
      </c>
      <c r="L8" s="413">
        <v>1997188</v>
      </c>
    </row>
    <row r="9" spans="1:14" x14ac:dyDescent="0.2">
      <c r="A9" s="1812" t="s">
        <v>838</v>
      </c>
      <c r="B9" s="267" t="s">
        <v>1144</v>
      </c>
      <c r="C9" s="437">
        <v>338492</v>
      </c>
      <c r="D9" s="437">
        <v>101260</v>
      </c>
      <c r="E9" s="437">
        <v>7644</v>
      </c>
      <c r="F9" s="437"/>
      <c r="G9" s="437"/>
      <c r="H9" s="437"/>
      <c r="I9" s="437"/>
      <c r="J9" s="437"/>
      <c r="K9" s="415">
        <f t="shared" si="0"/>
        <v>447396</v>
      </c>
      <c r="L9" s="413"/>
    </row>
    <row r="10" spans="1:14" x14ac:dyDescent="0.2">
      <c r="A10" s="1812" t="s">
        <v>839</v>
      </c>
      <c r="B10" s="267">
        <v>1250</v>
      </c>
      <c r="C10" s="413"/>
      <c r="D10" s="413"/>
      <c r="E10" s="413"/>
      <c r="F10" s="413"/>
      <c r="G10" s="413"/>
      <c r="H10" s="413"/>
      <c r="I10" s="437"/>
      <c r="J10" s="437"/>
      <c r="K10" s="415">
        <f t="shared" si="0"/>
        <v>0</v>
      </c>
      <c r="L10" s="413"/>
    </row>
    <row r="11" spans="1:14" x14ac:dyDescent="0.2">
      <c r="A11" s="1812" t="s">
        <v>1346</v>
      </c>
      <c r="B11" s="267" t="s">
        <v>169</v>
      </c>
      <c r="C11" s="437"/>
      <c r="D11" s="437"/>
      <c r="E11" s="437"/>
      <c r="F11" s="437"/>
      <c r="G11" s="437"/>
      <c r="H11" s="437"/>
      <c r="I11" s="437"/>
      <c r="J11" s="437"/>
      <c r="K11" s="415">
        <f t="shared" si="0"/>
        <v>0</v>
      </c>
      <c r="L11" s="413"/>
    </row>
    <row r="12" spans="1:14" x14ac:dyDescent="0.2">
      <c r="A12" s="1812" t="s">
        <v>1138</v>
      </c>
      <c r="B12" s="267">
        <v>1300</v>
      </c>
      <c r="C12" s="413"/>
      <c r="D12" s="413"/>
      <c r="E12" s="413"/>
      <c r="F12" s="413"/>
      <c r="G12" s="413"/>
      <c r="H12" s="413"/>
      <c r="I12" s="437"/>
      <c r="J12" s="437"/>
      <c r="K12" s="415">
        <f t="shared" si="0"/>
        <v>0</v>
      </c>
      <c r="L12" s="413"/>
    </row>
    <row r="13" spans="1:14" x14ac:dyDescent="0.2">
      <c r="A13" s="1812" t="s">
        <v>840</v>
      </c>
      <c r="B13" s="267">
        <v>1400</v>
      </c>
      <c r="C13" s="413">
        <v>85480</v>
      </c>
      <c r="D13" s="413">
        <v>9716</v>
      </c>
      <c r="E13" s="413">
        <v>53851</v>
      </c>
      <c r="F13" s="413"/>
      <c r="G13" s="413"/>
      <c r="H13" s="413"/>
      <c r="I13" s="437"/>
      <c r="J13" s="437"/>
      <c r="K13" s="415">
        <f t="shared" si="0"/>
        <v>149047</v>
      </c>
      <c r="L13" s="413">
        <v>147822</v>
      </c>
    </row>
    <row r="14" spans="1:14" x14ac:dyDescent="0.2">
      <c r="A14" s="1812" t="s">
        <v>1139</v>
      </c>
      <c r="B14" s="267">
        <v>1500</v>
      </c>
      <c r="C14" s="413"/>
      <c r="D14" s="413"/>
      <c r="E14" s="413"/>
      <c r="F14" s="413"/>
      <c r="G14" s="413"/>
      <c r="H14" s="413"/>
      <c r="I14" s="437"/>
      <c r="J14" s="437"/>
      <c r="K14" s="415">
        <f t="shared" si="0"/>
        <v>0</v>
      </c>
      <c r="L14" s="413"/>
    </row>
    <row r="15" spans="1:14" x14ac:dyDescent="0.2">
      <c r="A15" s="1812" t="s">
        <v>1140</v>
      </c>
      <c r="B15" s="267">
        <v>1600</v>
      </c>
      <c r="C15" s="413"/>
      <c r="D15" s="413"/>
      <c r="E15" s="413"/>
      <c r="F15" s="413"/>
      <c r="G15" s="413"/>
      <c r="H15" s="413"/>
      <c r="I15" s="437"/>
      <c r="J15" s="437"/>
      <c r="K15" s="415">
        <f t="shared" si="0"/>
        <v>0</v>
      </c>
      <c r="L15" s="413"/>
    </row>
    <row r="16" spans="1:14" x14ac:dyDescent="0.2">
      <c r="A16" s="1812" t="s">
        <v>1165</v>
      </c>
      <c r="B16" s="267" t="s">
        <v>503</v>
      </c>
      <c r="C16" s="413"/>
      <c r="D16" s="413"/>
      <c r="E16" s="413"/>
      <c r="F16" s="413"/>
      <c r="G16" s="413"/>
      <c r="H16" s="413"/>
      <c r="I16" s="437"/>
      <c r="J16" s="437"/>
      <c r="K16" s="415">
        <f t="shared" si="0"/>
        <v>0</v>
      </c>
      <c r="L16" s="413"/>
    </row>
    <row r="17" spans="1:12" x14ac:dyDescent="0.2">
      <c r="A17" s="1812" t="s">
        <v>841</v>
      </c>
      <c r="B17" s="267" t="s">
        <v>170</v>
      </c>
      <c r="C17" s="437"/>
      <c r="D17" s="437"/>
      <c r="E17" s="437"/>
      <c r="F17" s="437"/>
      <c r="G17" s="437"/>
      <c r="H17" s="437"/>
      <c r="I17" s="437"/>
      <c r="J17" s="437"/>
      <c r="K17" s="415">
        <f t="shared" si="0"/>
        <v>0</v>
      </c>
      <c r="L17" s="413"/>
    </row>
    <row r="18" spans="1:12" x14ac:dyDescent="0.2">
      <c r="A18" s="1812" t="s">
        <v>1285</v>
      </c>
      <c r="B18" s="267">
        <v>1800</v>
      </c>
      <c r="C18" s="413"/>
      <c r="D18" s="413"/>
      <c r="E18" s="413"/>
      <c r="F18" s="413"/>
      <c r="G18" s="413"/>
      <c r="H18" s="413"/>
      <c r="I18" s="437"/>
      <c r="J18" s="437"/>
      <c r="K18" s="415">
        <f t="shared" si="0"/>
        <v>0</v>
      </c>
      <c r="L18" s="413"/>
    </row>
    <row r="19" spans="1:12" x14ac:dyDescent="0.2">
      <c r="A19" s="1812" t="s">
        <v>141</v>
      </c>
      <c r="B19" s="267">
        <v>1900</v>
      </c>
      <c r="C19" s="413"/>
      <c r="D19" s="413"/>
      <c r="E19" s="413"/>
      <c r="F19" s="413"/>
      <c r="G19" s="413"/>
      <c r="H19" s="413"/>
      <c r="I19" s="437"/>
      <c r="J19" s="437"/>
      <c r="K19" s="415">
        <f t="shared" si="0"/>
        <v>0</v>
      </c>
      <c r="L19" s="413"/>
    </row>
    <row r="20" spans="1:12" x14ac:dyDescent="0.2">
      <c r="A20" s="1813" t="s">
        <v>855</v>
      </c>
      <c r="B20" s="292" t="s">
        <v>842</v>
      </c>
      <c r="C20" s="508"/>
      <c r="D20" s="508"/>
      <c r="E20" s="508"/>
      <c r="F20" s="508"/>
      <c r="G20" s="508"/>
      <c r="H20" s="692"/>
      <c r="I20" s="414"/>
      <c r="J20" s="482"/>
      <c r="K20" s="415">
        <f t="shared" si="0"/>
        <v>0</v>
      </c>
      <c r="L20" s="440"/>
    </row>
    <row r="21" spans="1:12" x14ac:dyDescent="0.2">
      <c r="A21" s="1813" t="s">
        <v>856</v>
      </c>
      <c r="B21" s="292" t="s">
        <v>843</v>
      </c>
      <c r="C21" s="508"/>
      <c r="D21" s="508"/>
      <c r="E21" s="508"/>
      <c r="F21" s="508"/>
      <c r="G21" s="508"/>
      <c r="H21" s="692"/>
      <c r="I21" s="414"/>
      <c r="J21" s="508"/>
      <c r="K21" s="415">
        <f t="shared" si="0"/>
        <v>0</v>
      </c>
      <c r="L21" s="440"/>
    </row>
    <row r="22" spans="1:12" x14ac:dyDescent="0.2">
      <c r="A22" s="1813" t="s">
        <v>857</v>
      </c>
      <c r="B22" s="292" t="s">
        <v>844</v>
      </c>
      <c r="C22" s="508"/>
      <c r="D22" s="508"/>
      <c r="E22" s="508"/>
      <c r="F22" s="508"/>
      <c r="G22" s="508"/>
      <c r="H22" s="692"/>
      <c r="I22" s="414"/>
      <c r="J22" s="508"/>
      <c r="K22" s="415">
        <f t="shared" si="0"/>
        <v>0</v>
      </c>
      <c r="L22" s="440"/>
    </row>
    <row r="23" spans="1:12" x14ac:dyDescent="0.2">
      <c r="A23" s="1813" t="s">
        <v>858</v>
      </c>
      <c r="B23" s="292" t="s">
        <v>845</v>
      </c>
      <c r="C23" s="508"/>
      <c r="D23" s="508"/>
      <c r="E23" s="508"/>
      <c r="F23" s="508"/>
      <c r="G23" s="508"/>
      <c r="H23" s="692"/>
      <c r="I23" s="414"/>
      <c r="J23" s="508"/>
      <c r="K23" s="415">
        <f t="shared" si="0"/>
        <v>0</v>
      </c>
      <c r="L23" s="440"/>
    </row>
    <row r="24" spans="1:12" ht="12.75" customHeight="1" x14ac:dyDescent="0.2">
      <c r="A24" s="1813" t="s">
        <v>859</v>
      </c>
      <c r="B24" s="292" t="s">
        <v>846</v>
      </c>
      <c r="C24" s="508"/>
      <c r="D24" s="508"/>
      <c r="E24" s="508"/>
      <c r="F24" s="508"/>
      <c r="G24" s="508"/>
      <c r="H24" s="692"/>
      <c r="I24" s="414"/>
      <c r="J24" s="508"/>
      <c r="K24" s="415">
        <f t="shared" si="0"/>
        <v>0</v>
      </c>
      <c r="L24" s="440"/>
    </row>
    <row r="25" spans="1:12" ht="12.75" customHeight="1" x14ac:dyDescent="0.2">
      <c r="A25" s="1813" t="s">
        <v>940</v>
      </c>
      <c r="B25" s="292" t="s">
        <v>847</v>
      </c>
      <c r="C25" s="508"/>
      <c r="D25" s="508"/>
      <c r="E25" s="508"/>
      <c r="F25" s="508"/>
      <c r="G25" s="508"/>
      <c r="H25" s="692"/>
      <c r="I25" s="414"/>
      <c r="J25" s="508"/>
      <c r="K25" s="415">
        <f t="shared" si="0"/>
        <v>0</v>
      </c>
      <c r="L25" s="440"/>
    </row>
    <row r="26" spans="1:12" x14ac:dyDescent="0.2">
      <c r="A26" s="1813" t="s">
        <v>726</v>
      </c>
      <c r="B26" s="292" t="s">
        <v>848</v>
      </c>
      <c r="C26" s="508"/>
      <c r="D26" s="508"/>
      <c r="E26" s="508"/>
      <c r="F26" s="508"/>
      <c r="G26" s="508"/>
      <c r="H26" s="692"/>
      <c r="I26" s="414"/>
      <c r="J26" s="508"/>
      <c r="K26" s="415">
        <f t="shared" si="0"/>
        <v>0</v>
      </c>
      <c r="L26" s="440"/>
    </row>
    <row r="27" spans="1:12" x14ac:dyDescent="0.2">
      <c r="A27" s="1813" t="s">
        <v>727</v>
      </c>
      <c r="B27" s="292" t="s">
        <v>849</v>
      </c>
      <c r="C27" s="508"/>
      <c r="D27" s="508"/>
      <c r="E27" s="508"/>
      <c r="F27" s="508"/>
      <c r="G27" s="508"/>
      <c r="H27" s="692"/>
      <c r="I27" s="414"/>
      <c r="J27" s="508"/>
      <c r="K27" s="415">
        <f t="shared" si="0"/>
        <v>0</v>
      </c>
      <c r="L27" s="440"/>
    </row>
    <row r="28" spans="1:12" x14ac:dyDescent="0.2">
      <c r="A28" s="1813" t="s">
        <v>157</v>
      </c>
      <c r="B28" s="292" t="s">
        <v>850</v>
      </c>
      <c r="C28" s="508"/>
      <c r="D28" s="508"/>
      <c r="E28" s="508"/>
      <c r="F28" s="508"/>
      <c r="G28" s="508"/>
      <c r="H28" s="692"/>
      <c r="I28" s="414"/>
      <c r="J28" s="508"/>
      <c r="K28" s="415">
        <f t="shared" si="0"/>
        <v>0</v>
      </c>
      <c r="L28" s="440"/>
    </row>
    <row r="29" spans="1:12" x14ac:dyDescent="0.2">
      <c r="A29" s="1813" t="s">
        <v>158</v>
      </c>
      <c r="B29" s="292" t="s">
        <v>851</v>
      </c>
      <c r="C29" s="508"/>
      <c r="D29" s="508"/>
      <c r="E29" s="508"/>
      <c r="F29" s="508"/>
      <c r="G29" s="508"/>
      <c r="H29" s="692"/>
      <c r="I29" s="414"/>
      <c r="J29" s="508"/>
      <c r="K29" s="415">
        <f t="shared" si="0"/>
        <v>0</v>
      </c>
      <c r="L29" s="440"/>
    </row>
    <row r="30" spans="1:12" x14ac:dyDescent="0.2">
      <c r="A30" s="1813" t="s">
        <v>159</v>
      </c>
      <c r="B30" s="292" t="s">
        <v>852</v>
      </c>
      <c r="C30" s="508"/>
      <c r="D30" s="508"/>
      <c r="E30" s="508"/>
      <c r="F30" s="508"/>
      <c r="G30" s="508"/>
      <c r="H30" s="692"/>
      <c r="I30" s="414"/>
      <c r="J30" s="508"/>
      <c r="K30" s="415">
        <f t="shared" si="0"/>
        <v>0</v>
      </c>
      <c r="L30" s="440"/>
    </row>
    <row r="31" spans="1:12" x14ac:dyDescent="0.2">
      <c r="A31" s="1813" t="s">
        <v>160</v>
      </c>
      <c r="B31" s="292" t="s">
        <v>853</v>
      </c>
      <c r="C31" s="508"/>
      <c r="D31" s="508"/>
      <c r="E31" s="508"/>
      <c r="F31" s="508"/>
      <c r="G31" s="508"/>
      <c r="H31" s="692"/>
      <c r="I31" s="414"/>
      <c r="J31" s="508"/>
      <c r="K31" s="415">
        <f t="shared" si="0"/>
        <v>0</v>
      </c>
      <c r="L31" s="440"/>
    </row>
    <row r="32" spans="1:12" x14ac:dyDescent="0.2">
      <c r="A32" s="1814"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1611473</v>
      </c>
      <c r="D33" s="416">
        <f t="shared" ref="D33:L33" si="1">SUM(D5:D32)</f>
        <v>345883</v>
      </c>
      <c r="E33" s="416">
        <f t="shared" si="1"/>
        <v>165872</v>
      </c>
      <c r="F33" s="416">
        <f t="shared" si="1"/>
        <v>0</v>
      </c>
      <c r="G33" s="416">
        <f t="shared" si="1"/>
        <v>0</v>
      </c>
      <c r="H33" s="416">
        <f t="shared" si="1"/>
        <v>0</v>
      </c>
      <c r="I33" s="416">
        <f t="shared" si="1"/>
        <v>0</v>
      </c>
      <c r="J33" s="416">
        <f t="shared" si="1"/>
        <v>0</v>
      </c>
      <c r="K33" s="416">
        <f t="shared" si="1"/>
        <v>2123228</v>
      </c>
      <c r="L33" s="416">
        <f t="shared" si="1"/>
        <v>2145010</v>
      </c>
    </row>
    <row r="34" spans="1:14" s="26" customFormat="1" ht="18" customHeight="1" thickTop="1" x14ac:dyDescent="0.2">
      <c r="A34" s="1815" t="s">
        <v>49</v>
      </c>
      <c r="B34" s="1868" t="s">
        <v>668</v>
      </c>
      <c r="C34" s="417"/>
      <c r="D34" s="417"/>
      <c r="E34" s="417"/>
      <c r="F34" s="417"/>
      <c r="G34" s="417"/>
      <c r="H34" s="417"/>
      <c r="I34" s="414"/>
      <c r="J34" s="414"/>
      <c r="K34" s="414"/>
      <c r="L34" s="414"/>
      <c r="M34" s="907"/>
      <c r="N34" s="907"/>
    </row>
    <row r="35" spans="1:14" s="26" customFormat="1" ht="13.5" customHeight="1" x14ac:dyDescent="0.2">
      <c r="A35" s="1816" t="s">
        <v>694</v>
      </c>
      <c r="B35" s="208"/>
      <c r="C35" s="418"/>
      <c r="D35" s="418"/>
      <c r="E35" s="418"/>
      <c r="F35" s="418"/>
      <c r="G35" s="418"/>
      <c r="H35" s="418"/>
      <c r="I35" s="414"/>
      <c r="J35" s="414"/>
      <c r="K35" s="414"/>
      <c r="L35" s="414"/>
      <c r="M35" s="907"/>
      <c r="N35" s="907"/>
    </row>
    <row r="36" spans="1:14" x14ac:dyDescent="0.2">
      <c r="A36" s="1812" t="s">
        <v>1287</v>
      </c>
      <c r="B36" s="267">
        <v>2110</v>
      </c>
      <c r="C36" s="419">
        <v>274308</v>
      </c>
      <c r="D36" s="419">
        <v>24578</v>
      </c>
      <c r="E36" s="419">
        <v>15069</v>
      </c>
      <c r="F36" s="419"/>
      <c r="G36" s="419"/>
      <c r="H36" s="419"/>
      <c r="I36" s="437"/>
      <c r="J36" s="437"/>
      <c r="K36" s="415">
        <f t="shared" ref="K36:K41" si="2">SUM(C36:J36)</f>
        <v>313955</v>
      </c>
      <c r="L36" s="413">
        <v>315808</v>
      </c>
    </row>
    <row r="37" spans="1:14" x14ac:dyDescent="0.2">
      <c r="A37" s="1812" t="s">
        <v>1288</v>
      </c>
      <c r="B37" s="267">
        <v>2120</v>
      </c>
      <c r="C37" s="413"/>
      <c r="D37" s="413"/>
      <c r="E37" s="413"/>
      <c r="F37" s="413"/>
      <c r="G37" s="413"/>
      <c r="H37" s="413"/>
      <c r="I37" s="437"/>
      <c r="J37" s="437"/>
      <c r="K37" s="415">
        <f t="shared" si="2"/>
        <v>0</v>
      </c>
      <c r="L37" s="413"/>
    </row>
    <row r="38" spans="1:14" x14ac:dyDescent="0.2">
      <c r="A38" s="1812" t="s">
        <v>222</v>
      </c>
      <c r="B38" s="267">
        <v>2130</v>
      </c>
      <c r="C38" s="413">
        <v>358692</v>
      </c>
      <c r="D38" s="413">
        <v>86722</v>
      </c>
      <c r="E38" s="413">
        <v>27329</v>
      </c>
      <c r="F38" s="413"/>
      <c r="G38" s="413"/>
      <c r="H38" s="413"/>
      <c r="I38" s="437"/>
      <c r="J38" s="437"/>
      <c r="K38" s="415">
        <f t="shared" si="2"/>
        <v>472743</v>
      </c>
      <c r="L38" s="413">
        <v>484627</v>
      </c>
    </row>
    <row r="39" spans="1:14" x14ac:dyDescent="0.2">
      <c r="A39" s="1812" t="s">
        <v>223</v>
      </c>
      <c r="B39" s="267">
        <v>2140</v>
      </c>
      <c r="C39" s="413">
        <v>445044</v>
      </c>
      <c r="D39" s="413">
        <v>42144</v>
      </c>
      <c r="E39" s="413">
        <v>26093</v>
      </c>
      <c r="F39" s="413"/>
      <c r="G39" s="413"/>
      <c r="H39" s="413"/>
      <c r="I39" s="437"/>
      <c r="J39" s="437"/>
      <c r="K39" s="415">
        <f t="shared" si="2"/>
        <v>513281</v>
      </c>
      <c r="L39" s="413">
        <v>506522</v>
      </c>
    </row>
    <row r="40" spans="1:14" x14ac:dyDescent="0.2">
      <c r="A40" s="1812" t="s">
        <v>224</v>
      </c>
      <c r="B40" s="267">
        <v>2150</v>
      </c>
      <c r="C40" s="413">
        <v>318562</v>
      </c>
      <c r="D40" s="413">
        <v>43693</v>
      </c>
      <c r="E40" s="413">
        <v>24598</v>
      </c>
      <c r="F40" s="413"/>
      <c r="G40" s="413"/>
      <c r="H40" s="413"/>
      <c r="I40" s="437"/>
      <c r="J40" s="437"/>
      <c r="K40" s="415">
        <f t="shared" si="2"/>
        <v>386853</v>
      </c>
      <c r="L40" s="413">
        <v>391881</v>
      </c>
    </row>
    <row r="41" spans="1:14" x14ac:dyDescent="0.2">
      <c r="A41" s="1812" t="s">
        <v>1981</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1396606</v>
      </c>
      <c r="D42" s="416">
        <f t="shared" ref="D42:L42" si="3">SUM(D36:D41)</f>
        <v>197137</v>
      </c>
      <c r="E42" s="416">
        <f t="shared" si="3"/>
        <v>93089</v>
      </c>
      <c r="F42" s="416">
        <f t="shared" si="3"/>
        <v>0</v>
      </c>
      <c r="G42" s="416">
        <f t="shared" si="3"/>
        <v>0</v>
      </c>
      <c r="H42" s="416">
        <f t="shared" si="3"/>
        <v>0</v>
      </c>
      <c r="I42" s="416">
        <f t="shared" si="3"/>
        <v>0</v>
      </c>
      <c r="J42" s="416">
        <f t="shared" si="3"/>
        <v>0</v>
      </c>
      <c r="K42" s="416">
        <f t="shared" si="3"/>
        <v>1686832</v>
      </c>
      <c r="L42" s="416">
        <f t="shared" si="3"/>
        <v>1698838</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62068</v>
      </c>
      <c r="D44" s="419">
        <v>881</v>
      </c>
      <c r="E44" s="419">
        <v>71019</v>
      </c>
      <c r="F44" s="419">
        <v>14537</v>
      </c>
      <c r="G44" s="419"/>
      <c r="H44" s="419"/>
      <c r="I44" s="437"/>
      <c r="J44" s="437"/>
      <c r="K44" s="421">
        <f>SUM(C44:J44)</f>
        <v>148505</v>
      </c>
      <c r="L44" s="419">
        <v>159997</v>
      </c>
    </row>
    <row r="45" spans="1:14" x14ac:dyDescent="0.2">
      <c r="A45" s="1812" t="s">
        <v>976</v>
      </c>
      <c r="B45" s="267">
        <v>2220</v>
      </c>
      <c r="C45" s="413"/>
      <c r="D45" s="413"/>
      <c r="E45" s="413"/>
      <c r="F45" s="413"/>
      <c r="G45" s="413"/>
      <c r="H45" s="413"/>
      <c r="I45" s="437"/>
      <c r="J45" s="437"/>
      <c r="K45" s="421">
        <f>SUM(C45:J45)</f>
        <v>0</v>
      </c>
      <c r="L45" s="413"/>
    </row>
    <row r="46" spans="1:14" x14ac:dyDescent="0.2">
      <c r="A46" s="1812"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62068</v>
      </c>
      <c r="D47" s="416">
        <f t="shared" ref="D47:K47" si="4">SUM(D44:D46)</f>
        <v>881</v>
      </c>
      <c r="E47" s="416">
        <f t="shared" si="4"/>
        <v>71019</v>
      </c>
      <c r="F47" s="416">
        <f t="shared" si="4"/>
        <v>14537</v>
      </c>
      <c r="G47" s="416">
        <f t="shared" si="4"/>
        <v>0</v>
      </c>
      <c r="H47" s="416">
        <f t="shared" si="4"/>
        <v>0</v>
      </c>
      <c r="I47" s="416">
        <f t="shared" si="4"/>
        <v>0</v>
      </c>
      <c r="J47" s="416">
        <f t="shared" si="4"/>
        <v>0</v>
      </c>
      <c r="K47" s="416">
        <f t="shared" si="4"/>
        <v>148505</v>
      </c>
      <c r="L47" s="416">
        <f>SUM(L44:L46)</f>
        <v>159997</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c r="D49" s="419"/>
      <c r="E49" s="419"/>
      <c r="F49" s="419"/>
      <c r="G49" s="419"/>
      <c r="H49" s="419"/>
      <c r="I49" s="437"/>
      <c r="J49" s="437"/>
      <c r="K49" s="421">
        <f>SUM(C49:J49)</f>
        <v>0</v>
      </c>
      <c r="L49" s="419">
        <v>1000</v>
      </c>
    </row>
    <row r="50" spans="1:14" x14ac:dyDescent="0.2">
      <c r="A50" s="1812" t="s">
        <v>979</v>
      </c>
      <c r="B50" s="267">
        <v>2320</v>
      </c>
      <c r="C50" s="413">
        <v>118061</v>
      </c>
      <c r="D50" s="413">
        <v>25677</v>
      </c>
      <c r="E50" s="413">
        <v>11791</v>
      </c>
      <c r="F50" s="413">
        <v>1042</v>
      </c>
      <c r="G50" s="413"/>
      <c r="H50" s="413">
        <v>1291</v>
      </c>
      <c r="I50" s="437"/>
      <c r="J50" s="437"/>
      <c r="K50" s="421">
        <f>SUM(C50:J50)</f>
        <v>157862</v>
      </c>
      <c r="L50" s="413">
        <v>166505</v>
      </c>
    </row>
    <row r="51" spans="1:14" x14ac:dyDescent="0.2">
      <c r="A51" s="1812" t="s">
        <v>45</v>
      </c>
      <c r="B51" s="267">
        <v>2330</v>
      </c>
      <c r="C51" s="413">
        <v>417030</v>
      </c>
      <c r="D51" s="413">
        <v>164522</v>
      </c>
      <c r="E51" s="413">
        <v>104895</v>
      </c>
      <c r="F51" s="413">
        <v>7444</v>
      </c>
      <c r="G51" s="413"/>
      <c r="H51" s="413"/>
      <c r="I51" s="437"/>
      <c r="J51" s="437"/>
      <c r="K51" s="421">
        <f>SUM(C51:J51)</f>
        <v>693891</v>
      </c>
      <c r="L51" s="413">
        <v>702923</v>
      </c>
    </row>
    <row r="52" spans="1:14" ht="22.5" x14ac:dyDescent="0.2">
      <c r="A52" s="1813"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535091</v>
      </c>
      <c r="D53" s="416">
        <f t="shared" ref="D53:L53" si="5">SUM(D49:D52)</f>
        <v>190199</v>
      </c>
      <c r="E53" s="416">
        <f t="shared" si="5"/>
        <v>116686</v>
      </c>
      <c r="F53" s="416">
        <f t="shared" si="5"/>
        <v>8486</v>
      </c>
      <c r="G53" s="416">
        <f t="shared" si="5"/>
        <v>0</v>
      </c>
      <c r="H53" s="416">
        <f t="shared" si="5"/>
        <v>1291</v>
      </c>
      <c r="I53" s="416">
        <f t="shared" si="5"/>
        <v>0</v>
      </c>
      <c r="J53" s="416">
        <f t="shared" si="5"/>
        <v>0</v>
      </c>
      <c r="K53" s="416">
        <f t="shared" si="5"/>
        <v>851753</v>
      </c>
      <c r="L53" s="416">
        <f t="shared" si="5"/>
        <v>870428</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c r="D55" s="419"/>
      <c r="E55" s="419"/>
      <c r="F55" s="419"/>
      <c r="G55" s="419"/>
      <c r="H55" s="419"/>
      <c r="I55" s="437"/>
      <c r="J55" s="437"/>
      <c r="K55" s="421">
        <f>SUM(C55:J55)</f>
        <v>0</v>
      </c>
      <c r="L55" s="419"/>
    </row>
    <row r="56" spans="1:14" ht="12.75" customHeight="1" x14ac:dyDescent="0.2">
      <c r="A56" s="1818"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2" t="s">
        <v>543</v>
      </c>
      <c r="B60" s="267">
        <v>2520</v>
      </c>
      <c r="C60" s="413"/>
      <c r="D60" s="413"/>
      <c r="E60" s="413">
        <v>5160</v>
      </c>
      <c r="F60" s="413"/>
      <c r="G60" s="413"/>
      <c r="H60" s="413"/>
      <c r="I60" s="437"/>
      <c r="J60" s="437"/>
      <c r="K60" s="421">
        <f t="shared" si="7"/>
        <v>5160</v>
      </c>
      <c r="L60" s="413">
        <v>5160</v>
      </c>
      <c r="M60" s="15"/>
      <c r="N60" s="15"/>
    </row>
    <row r="61" spans="1:14" s="16" customFormat="1" x14ac:dyDescent="0.2">
      <c r="A61" s="1812" t="s">
        <v>221</v>
      </c>
      <c r="B61" s="267">
        <v>2540</v>
      </c>
      <c r="C61" s="413"/>
      <c r="D61" s="413"/>
      <c r="E61" s="413">
        <v>179898</v>
      </c>
      <c r="F61" s="413">
        <v>23158</v>
      </c>
      <c r="G61" s="413"/>
      <c r="H61" s="413"/>
      <c r="I61" s="437"/>
      <c r="J61" s="437"/>
      <c r="K61" s="421">
        <f t="shared" si="7"/>
        <v>203056</v>
      </c>
      <c r="L61" s="413">
        <v>207600</v>
      </c>
      <c r="M61" s="15"/>
      <c r="N61" s="15"/>
    </row>
    <row r="62" spans="1:14" s="16" customFormat="1" x14ac:dyDescent="0.2">
      <c r="A62" s="1812" t="s">
        <v>1129</v>
      </c>
      <c r="B62" s="267">
        <v>2550</v>
      </c>
      <c r="C62" s="413"/>
      <c r="D62" s="413"/>
      <c r="E62" s="413"/>
      <c r="F62" s="413"/>
      <c r="G62" s="413"/>
      <c r="H62" s="413"/>
      <c r="I62" s="437"/>
      <c r="J62" s="437"/>
      <c r="K62" s="421">
        <f t="shared" si="7"/>
        <v>0</v>
      </c>
      <c r="L62" s="413"/>
      <c r="M62" s="15"/>
      <c r="N62" s="15"/>
    </row>
    <row r="63" spans="1:14" s="15" customFormat="1" x14ac:dyDescent="0.2">
      <c r="A63" s="1812" t="s">
        <v>107</v>
      </c>
      <c r="B63" s="267">
        <v>2560</v>
      </c>
      <c r="C63" s="413"/>
      <c r="D63" s="413"/>
      <c r="E63" s="413"/>
      <c r="F63" s="413"/>
      <c r="G63" s="413"/>
      <c r="H63" s="413"/>
      <c r="I63" s="437"/>
      <c r="J63" s="437"/>
      <c r="K63" s="421">
        <f t="shared" si="7"/>
        <v>0</v>
      </c>
      <c r="L63" s="413"/>
    </row>
    <row r="64" spans="1:14" s="15" customFormat="1" x14ac:dyDescent="0.2">
      <c r="A64" s="1819" t="s">
        <v>108</v>
      </c>
      <c r="B64" s="268">
        <v>2570</v>
      </c>
      <c r="C64" s="419"/>
      <c r="D64" s="419"/>
      <c r="E64" s="419">
        <v>2687</v>
      </c>
      <c r="F64" s="419"/>
      <c r="G64" s="419"/>
      <c r="H64" s="419"/>
      <c r="I64" s="437"/>
      <c r="J64" s="437"/>
      <c r="K64" s="421">
        <f t="shared" si="7"/>
        <v>2687</v>
      </c>
      <c r="L64" s="419">
        <v>3000</v>
      </c>
    </row>
    <row r="65" spans="1:14" s="16" customFormat="1" ht="12.75" customHeight="1" thickBot="1" x14ac:dyDescent="0.25">
      <c r="A65" s="888" t="s">
        <v>835</v>
      </c>
      <c r="B65" s="469" t="s">
        <v>36</v>
      </c>
      <c r="C65" s="416">
        <f>SUM(C59:C64)</f>
        <v>0</v>
      </c>
      <c r="D65" s="416">
        <f t="shared" ref="D65:L65" si="8">SUM(D59:D64)</f>
        <v>0</v>
      </c>
      <c r="E65" s="416">
        <f t="shared" si="8"/>
        <v>187745</v>
      </c>
      <c r="F65" s="416">
        <f t="shared" si="8"/>
        <v>23158</v>
      </c>
      <c r="G65" s="416">
        <f t="shared" si="8"/>
        <v>0</v>
      </c>
      <c r="H65" s="416">
        <f t="shared" si="8"/>
        <v>0</v>
      </c>
      <c r="I65" s="416">
        <f t="shared" si="8"/>
        <v>0</v>
      </c>
      <c r="J65" s="416">
        <f t="shared" si="8"/>
        <v>0</v>
      </c>
      <c r="K65" s="416">
        <f t="shared" si="8"/>
        <v>210903</v>
      </c>
      <c r="L65" s="416">
        <f t="shared" si="8"/>
        <v>215760</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2" t="s">
        <v>711</v>
      </c>
      <c r="B68" s="267">
        <v>2620</v>
      </c>
      <c r="C68" s="413"/>
      <c r="D68" s="413"/>
      <c r="E68" s="413"/>
      <c r="F68" s="413"/>
      <c r="G68" s="413"/>
      <c r="H68" s="413"/>
      <c r="I68" s="437"/>
      <c r="J68" s="437"/>
      <c r="K68" s="421">
        <f>SUM(C68:J68)</f>
        <v>0</v>
      </c>
      <c r="L68" s="413"/>
      <c r="M68" s="15"/>
      <c r="N68" s="15"/>
    </row>
    <row r="69" spans="1:14" s="16" customFormat="1" x14ac:dyDescent="0.2">
      <c r="A69" s="1812" t="s">
        <v>1251</v>
      </c>
      <c r="B69" s="267">
        <v>2630</v>
      </c>
      <c r="C69" s="413"/>
      <c r="D69" s="413"/>
      <c r="E69" s="413"/>
      <c r="F69" s="413"/>
      <c r="G69" s="413"/>
      <c r="H69" s="413"/>
      <c r="I69" s="437"/>
      <c r="J69" s="437"/>
      <c r="K69" s="421">
        <f>SUM(C69:J69)</f>
        <v>0</v>
      </c>
      <c r="L69" s="413"/>
      <c r="M69" s="15"/>
      <c r="N69" s="15"/>
    </row>
    <row r="70" spans="1:14" s="16" customFormat="1" x14ac:dyDescent="0.2">
      <c r="A70" s="1812" t="s">
        <v>472</v>
      </c>
      <c r="B70" s="267">
        <v>2640</v>
      </c>
      <c r="C70" s="413"/>
      <c r="D70" s="413"/>
      <c r="E70" s="413">
        <v>1227</v>
      </c>
      <c r="F70" s="413"/>
      <c r="G70" s="413"/>
      <c r="H70" s="413"/>
      <c r="I70" s="437"/>
      <c r="J70" s="437"/>
      <c r="K70" s="421">
        <f>SUM(C70:J70)</f>
        <v>1227</v>
      </c>
      <c r="L70" s="413">
        <v>1500</v>
      </c>
      <c r="M70" s="15"/>
      <c r="N70" s="15"/>
    </row>
    <row r="71" spans="1:14" s="16" customFormat="1" x14ac:dyDescent="0.2">
      <c r="A71" s="1812" t="s">
        <v>473</v>
      </c>
      <c r="B71" s="267">
        <v>2660</v>
      </c>
      <c r="C71" s="413"/>
      <c r="D71" s="413"/>
      <c r="E71" s="413"/>
      <c r="F71" s="413">
        <v>3000</v>
      </c>
      <c r="G71" s="413"/>
      <c r="H71" s="413"/>
      <c r="I71" s="437"/>
      <c r="J71" s="437"/>
      <c r="K71" s="421">
        <f>SUM(C71:J71)</f>
        <v>3000</v>
      </c>
      <c r="L71" s="413">
        <v>3550</v>
      </c>
      <c r="M71" s="15"/>
      <c r="N71" s="15"/>
    </row>
    <row r="72" spans="1:14" s="16" customFormat="1" ht="12.75" customHeight="1" thickBot="1" x14ac:dyDescent="0.25">
      <c r="A72" s="888" t="s">
        <v>38</v>
      </c>
      <c r="B72" s="466" t="s">
        <v>37</v>
      </c>
      <c r="C72" s="416">
        <f>SUM(C67:C71)</f>
        <v>0</v>
      </c>
      <c r="D72" s="416">
        <f t="shared" ref="D72:K72" si="9">SUM(D67:D71)</f>
        <v>0</v>
      </c>
      <c r="E72" s="416">
        <f t="shared" si="9"/>
        <v>1227</v>
      </c>
      <c r="F72" s="416">
        <f t="shared" si="9"/>
        <v>3000</v>
      </c>
      <c r="G72" s="416">
        <f t="shared" si="9"/>
        <v>0</v>
      </c>
      <c r="H72" s="416">
        <f t="shared" si="9"/>
        <v>0</v>
      </c>
      <c r="I72" s="416">
        <f t="shared" si="9"/>
        <v>0</v>
      </c>
      <c r="J72" s="416">
        <f t="shared" si="9"/>
        <v>0</v>
      </c>
      <c r="K72" s="416">
        <f t="shared" si="9"/>
        <v>4227</v>
      </c>
      <c r="L72" s="416">
        <f>SUM(L67:L71)</f>
        <v>5050</v>
      </c>
      <c r="M72" s="15"/>
      <c r="N72" s="15"/>
    </row>
    <row r="73" spans="1:14" s="16" customFormat="1" ht="14.25" thickTop="1" thickBot="1" x14ac:dyDescent="0.25">
      <c r="A73" s="1820" t="s">
        <v>1156</v>
      </c>
      <c r="B73" s="1804" t="s">
        <v>673</v>
      </c>
      <c r="C73" s="424"/>
      <c r="D73" s="424"/>
      <c r="E73" s="424">
        <v>9795</v>
      </c>
      <c r="F73" s="424">
        <v>76543</v>
      </c>
      <c r="G73" s="424">
        <v>4811</v>
      </c>
      <c r="H73" s="424"/>
      <c r="I73" s="430"/>
      <c r="J73" s="430"/>
      <c r="K73" s="416">
        <f>SUM(C73:J73)</f>
        <v>91149</v>
      </c>
      <c r="L73" s="425">
        <v>185000</v>
      </c>
      <c r="M73" s="15"/>
      <c r="N73" s="15"/>
    </row>
    <row r="74" spans="1:14" ht="12.75" customHeight="1" thickTop="1" thickBot="1" x14ac:dyDescent="0.25">
      <c r="A74" s="888" t="s">
        <v>972</v>
      </c>
      <c r="B74" s="1803">
        <v>2000</v>
      </c>
      <c r="C74" s="426">
        <f>SUM(C42,C47,C53,C57,C65,C72,C73)</f>
        <v>1993765</v>
      </c>
      <c r="D74" s="426">
        <f t="shared" ref="D74:K74" si="10">SUM(D42,D47,D53,D57,D65,D72,D73)</f>
        <v>388217</v>
      </c>
      <c r="E74" s="426">
        <f t="shared" si="10"/>
        <v>479561</v>
      </c>
      <c r="F74" s="426">
        <f t="shared" si="10"/>
        <v>125724</v>
      </c>
      <c r="G74" s="426">
        <f t="shared" si="10"/>
        <v>4811</v>
      </c>
      <c r="H74" s="426">
        <f t="shared" si="10"/>
        <v>1291</v>
      </c>
      <c r="I74" s="426">
        <f t="shared" si="10"/>
        <v>0</v>
      </c>
      <c r="J74" s="426">
        <f t="shared" si="10"/>
        <v>0</v>
      </c>
      <c r="K74" s="426">
        <f t="shared" si="10"/>
        <v>2993369</v>
      </c>
      <c r="L74" s="426">
        <f>SUM(L42,L47,L53,L57,L65,L72,L73)</f>
        <v>3135073</v>
      </c>
    </row>
    <row r="75" spans="1:14" s="24" customFormat="1" ht="18" customHeight="1" thickTop="1" thickBot="1" x14ac:dyDescent="0.25">
      <c r="A75" s="1811" t="s">
        <v>50</v>
      </c>
      <c r="B75" s="1805" t="s">
        <v>674</v>
      </c>
      <c r="C75" s="424"/>
      <c r="D75" s="424"/>
      <c r="E75" s="424"/>
      <c r="F75" s="424"/>
      <c r="G75" s="424"/>
      <c r="H75" s="424"/>
      <c r="I75" s="430"/>
      <c r="J75" s="430"/>
      <c r="K75" s="416">
        <f>SUM(C75:J75)</f>
        <v>0</v>
      </c>
      <c r="L75" s="425"/>
      <c r="M75" s="906"/>
      <c r="N75" s="906"/>
    </row>
    <row r="76" spans="1:14" s="116" customFormat="1" ht="18" customHeight="1" thickTop="1" x14ac:dyDescent="0.2">
      <c r="A76" s="1822" t="s">
        <v>430</v>
      </c>
      <c r="B76" s="1868" t="s">
        <v>1028</v>
      </c>
      <c r="C76" s="417"/>
      <c r="D76" s="417"/>
      <c r="E76" s="414"/>
      <c r="F76" s="417"/>
      <c r="G76" s="417"/>
      <c r="H76" s="414"/>
      <c r="I76" s="414"/>
      <c r="J76" s="414"/>
      <c r="K76" s="414"/>
      <c r="L76" s="414"/>
      <c r="M76" s="908"/>
      <c r="N76" s="908"/>
    </row>
    <row r="77" spans="1:14" s="24" customFormat="1" ht="13.5" customHeight="1" x14ac:dyDescent="0.2">
      <c r="A77" s="1816" t="s">
        <v>718</v>
      </c>
      <c r="B77" s="208"/>
      <c r="C77" s="414"/>
      <c r="D77" s="414"/>
      <c r="E77" s="418"/>
      <c r="F77" s="414"/>
      <c r="G77" s="414"/>
      <c r="H77" s="418"/>
      <c r="I77" s="414"/>
      <c r="J77" s="414"/>
      <c r="K77" s="418"/>
      <c r="L77" s="418"/>
      <c r="M77" s="906"/>
      <c r="N77" s="906"/>
    </row>
    <row r="78" spans="1:14" x14ac:dyDescent="0.2">
      <c r="A78" s="1812" t="s">
        <v>586</v>
      </c>
      <c r="B78" s="267">
        <v>4110</v>
      </c>
      <c r="C78" s="414"/>
      <c r="D78" s="414"/>
      <c r="E78" s="419"/>
      <c r="F78" s="414"/>
      <c r="G78" s="414"/>
      <c r="H78" s="428"/>
      <c r="I78" s="508"/>
      <c r="J78" s="508"/>
      <c r="K78" s="415">
        <f t="shared" ref="K78:K83" si="11">SUM(C78:J78)</f>
        <v>0</v>
      </c>
      <c r="L78" s="419"/>
    </row>
    <row r="79" spans="1:14" x14ac:dyDescent="0.2">
      <c r="A79" s="1812" t="s">
        <v>349</v>
      </c>
      <c r="B79" s="267">
        <v>4120</v>
      </c>
      <c r="C79" s="414"/>
      <c r="D79" s="414"/>
      <c r="E79" s="413">
        <v>189603</v>
      </c>
      <c r="F79" s="414"/>
      <c r="G79" s="414"/>
      <c r="H79" s="413">
        <v>32902</v>
      </c>
      <c r="I79" s="508"/>
      <c r="J79" s="508"/>
      <c r="K79" s="415">
        <f t="shared" si="11"/>
        <v>222505</v>
      </c>
      <c r="L79" s="413">
        <v>245902</v>
      </c>
    </row>
    <row r="80" spans="1:14" x14ac:dyDescent="0.2">
      <c r="A80" s="1812" t="s">
        <v>350</v>
      </c>
      <c r="B80" s="267">
        <v>4130</v>
      </c>
      <c r="C80" s="414"/>
      <c r="D80" s="414"/>
      <c r="E80" s="413"/>
      <c r="F80" s="414"/>
      <c r="G80" s="414"/>
      <c r="H80" s="413"/>
      <c r="I80" s="508"/>
      <c r="J80" s="508"/>
      <c r="K80" s="415">
        <f t="shared" si="11"/>
        <v>0</v>
      </c>
      <c r="L80" s="413"/>
    </row>
    <row r="81" spans="1:12" x14ac:dyDescent="0.2">
      <c r="A81" s="1812" t="s">
        <v>812</v>
      </c>
      <c r="B81" s="267">
        <v>4140</v>
      </c>
      <c r="C81" s="414"/>
      <c r="D81" s="414"/>
      <c r="E81" s="413"/>
      <c r="F81" s="414"/>
      <c r="G81" s="414"/>
      <c r="H81" s="413"/>
      <c r="I81" s="508"/>
      <c r="J81" s="508"/>
      <c r="K81" s="415">
        <f t="shared" si="11"/>
        <v>0</v>
      </c>
      <c r="L81" s="413"/>
    </row>
    <row r="82" spans="1:12" x14ac:dyDescent="0.2">
      <c r="A82" s="1812" t="s">
        <v>90</v>
      </c>
      <c r="B82" s="267">
        <v>4170</v>
      </c>
      <c r="C82" s="414"/>
      <c r="D82" s="414"/>
      <c r="E82" s="413"/>
      <c r="F82" s="414"/>
      <c r="G82" s="414"/>
      <c r="H82" s="413"/>
      <c r="I82" s="508"/>
      <c r="J82" s="508"/>
      <c r="K82" s="415">
        <f t="shared" si="11"/>
        <v>0</v>
      </c>
      <c r="L82" s="413"/>
    </row>
    <row r="83" spans="1:12" x14ac:dyDescent="0.2">
      <c r="A83" s="1818" t="s">
        <v>813</v>
      </c>
      <c r="B83" s="114">
        <v>4190</v>
      </c>
      <c r="C83" s="414"/>
      <c r="D83" s="414"/>
      <c r="E83" s="413"/>
      <c r="F83" s="414"/>
      <c r="G83" s="414"/>
      <c r="H83" s="413"/>
      <c r="I83" s="508"/>
      <c r="J83" s="508"/>
      <c r="K83" s="415">
        <f t="shared" si="11"/>
        <v>0</v>
      </c>
      <c r="L83" s="413"/>
    </row>
    <row r="84" spans="1:12" ht="13.5" thickBot="1" x14ac:dyDescent="0.25">
      <c r="A84" s="888" t="s">
        <v>1914</v>
      </c>
      <c r="B84" s="534">
        <v>4100</v>
      </c>
      <c r="C84" s="414"/>
      <c r="D84" s="414"/>
      <c r="E84" s="416">
        <f>SUM(E78:E83)</f>
        <v>189603</v>
      </c>
      <c r="F84" s="414"/>
      <c r="G84" s="414"/>
      <c r="H84" s="416">
        <f>SUM(H78:H83)</f>
        <v>32902</v>
      </c>
      <c r="I84" s="508"/>
      <c r="J84" s="508"/>
      <c r="K84" s="416">
        <f>SUM(K78:K83)</f>
        <v>222505</v>
      </c>
      <c r="L84" s="416">
        <f>SUM(L78:L83)</f>
        <v>245902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7"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1917</v>
      </c>
      <c r="B92" s="1810">
        <v>4200</v>
      </c>
      <c r="C92" s="414"/>
      <c r="D92" s="414"/>
      <c r="E92" s="438"/>
      <c r="F92" s="414"/>
      <c r="G92" s="414"/>
      <c r="H92" s="1063">
        <f>SUM(H85:H91)</f>
        <v>0</v>
      </c>
      <c r="I92" s="508"/>
      <c r="J92" s="508"/>
      <c r="K92" s="521">
        <f t="shared" si="12"/>
        <v>0</v>
      </c>
      <c r="L92" s="1063">
        <f>SUM(L85:L91)</f>
        <v>0</v>
      </c>
    </row>
    <row r="93" spans="1:12" ht="14.25" thickTop="1" thickBot="1" x14ac:dyDescent="0.25">
      <c r="A93" s="1807" t="s">
        <v>801</v>
      </c>
      <c r="B93" s="1808">
        <v>4310</v>
      </c>
      <c r="C93" s="414"/>
      <c r="D93" s="414"/>
      <c r="E93" s="438"/>
      <c r="F93" s="414"/>
      <c r="G93" s="414"/>
      <c r="H93" s="1809"/>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0" t="s">
        <v>1919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1916</v>
      </c>
      <c r="B102" s="534">
        <v>4000</v>
      </c>
      <c r="C102" s="414"/>
      <c r="D102" s="414"/>
      <c r="E102" s="426">
        <f>SUM(E84,E92,E100,E101)</f>
        <v>189603</v>
      </c>
      <c r="F102" s="414"/>
      <c r="G102" s="414"/>
      <c r="H102" s="426">
        <f>SUM(H84,H92,H100,H101)</f>
        <v>32902</v>
      </c>
      <c r="I102" s="508"/>
      <c r="J102" s="508"/>
      <c r="K102" s="426">
        <f>SUM(K84,K92,K100,K101)</f>
        <v>222505</v>
      </c>
      <c r="L102" s="426">
        <f>SUM(L84,L92,L100,L101)</f>
        <v>245902</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8"/>
      <c r="N103" s="908"/>
    </row>
    <row r="104" spans="1:14" s="296" customFormat="1" ht="13.5" customHeight="1" x14ac:dyDescent="0.2">
      <c r="A104" s="1823" t="s">
        <v>719</v>
      </c>
      <c r="B104" s="522"/>
      <c r="C104" s="414"/>
      <c r="D104" s="414"/>
      <c r="E104" s="414"/>
      <c r="F104" s="414"/>
      <c r="G104" s="414"/>
      <c r="H104" s="418"/>
      <c r="I104" s="434"/>
      <c r="J104" s="434"/>
      <c r="K104" s="418"/>
      <c r="L104" s="418"/>
      <c r="M104" s="906"/>
      <c r="N104" s="906"/>
    </row>
    <row r="105" spans="1:14" s="297" customFormat="1" x14ac:dyDescent="0.2">
      <c r="A105" s="1812" t="s">
        <v>91</v>
      </c>
      <c r="B105" s="267">
        <v>5110</v>
      </c>
      <c r="C105" s="414"/>
      <c r="D105" s="414"/>
      <c r="E105" s="414"/>
      <c r="F105" s="414"/>
      <c r="G105" s="414"/>
      <c r="H105" s="419"/>
      <c r="I105" s="434"/>
      <c r="J105" s="434"/>
      <c r="K105" s="415">
        <f>H105</f>
        <v>0</v>
      </c>
      <c r="L105" s="419"/>
      <c r="M105" s="904"/>
      <c r="N105" s="904"/>
    </row>
    <row r="106" spans="1:14" s="297" customFormat="1" x14ac:dyDescent="0.2">
      <c r="A106" s="1812"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2" t="s">
        <v>1391</v>
      </c>
      <c r="B107" s="267">
        <v>5130</v>
      </c>
      <c r="C107" s="414"/>
      <c r="D107" s="414"/>
      <c r="E107" s="414"/>
      <c r="F107" s="414"/>
      <c r="G107" s="414"/>
      <c r="H107" s="413"/>
      <c r="I107" s="434"/>
      <c r="J107" s="434"/>
      <c r="K107" s="415">
        <f>H107</f>
        <v>0</v>
      </c>
      <c r="L107" s="413"/>
      <c r="M107" s="904"/>
      <c r="N107" s="904"/>
    </row>
    <row r="108" spans="1:14" s="297" customFormat="1" x14ac:dyDescent="0.2">
      <c r="A108" s="1812" t="s">
        <v>93</v>
      </c>
      <c r="B108" s="267" t="s">
        <v>692</v>
      </c>
      <c r="C108" s="414"/>
      <c r="D108" s="414"/>
      <c r="E108" s="414"/>
      <c r="F108" s="414"/>
      <c r="G108" s="414"/>
      <c r="H108" s="413"/>
      <c r="I108" s="434"/>
      <c r="J108" s="434"/>
      <c r="K108" s="415">
        <f>H108</f>
        <v>0</v>
      </c>
      <c r="L108" s="413"/>
      <c r="M108" s="904"/>
      <c r="N108" s="904"/>
    </row>
    <row r="109" spans="1:14" s="297" customFormat="1" x14ac:dyDescent="0.2">
      <c r="A109" s="1812"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1"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3605238</v>
      </c>
      <c r="D114" s="416">
        <f t="shared" ref="D114:K114" si="13">SUM(D33,D74,D75,D102,D112,D113)</f>
        <v>734100</v>
      </c>
      <c r="E114" s="416">
        <f t="shared" si="13"/>
        <v>835036</v>
      </c>
      <c r="F114" s="416">
        <f t="shared" si="13"/>
        <v>125724</v>
      </c>
      <c r="G114" s="416">
        <f t="shared" si="13"/>
        <v>4811</v>
      </c>
      <c r="H114" s="416">
        <f>SUM(H33,H74,H75,H102,H112,H113)</f>
        <v>34193</v>
      </c>
      <c r="I114" s="416">
        <f t="shared" si="13"/>
        <v>0</v>
      </c>
      <c r="J114" s="416">
        <f t="shared" si="13"/>
        <v>0</v>
      </c>
      <c r="K114" s="416">
        <f t="shared" si="13"/>
        <v>5339102</v>
      </c>
      <c r="L114" s="416">
        <f>SUM(L33,L74,L75,L102,L112,L113)</f>
        <v>5525985</v>
      </c>
    </row>
    <row r="115" spans="1:14" ht="23.25" thickTop="1" x14ac:dyDescent="0.2">
      <c r="A115" s="1824" t="s">
        <v>1177</v>
      </c>
      <c r="B115" s="893"/>
      <c r="C115" s="417"/>
      <c r="D115" s="417"/>
      <c r="E115" s="417"/>
      <c r="F115" s="417"/>
      <c r="G115" s="417"/>
      <c r="H115" s="417"/>
      <c r="I115" s="417"/>
      <c r="J115" s="417"/>
      <c r="K115" s="441">
        <f>'Revenues 9-14'!C275-'Expenditures 15-22'!K114</f>
        <v>124588</v>
      </c>
      <c r="L115" s="417"/>
    </row>
    <row r="116" spans="1:14" s="1038" customFormat="1" ht="9" customHeight="1" x14ac:dyDescent="0.2">
      <c r="A116" s="1825"/>
      <c r="B116" s="897"/>
      <c r="C116" s="898"/>
      <c r="D116" s="898"/>
      <c r="E116" s="898"/>
      <c r="F116" s="898"/>
      <c r="G116" s="898"/>
      <c r="H116" s="898"/>
      <c r="I116" s="898"/>
      <c r="J116" s="898"/>
      <c r="K116" s="898"/>
      <c r="L116" s="898"/>
      <c r="M116" s="904"/>
      <c r="N116" s="904"/>
    </row>
    <row r="117" spans="1:14" s="115" customFormat="1" ht="30" customHeight="1" x14ac:dyDescent="0.2">
      <c r="A117" s="2238" t="s">
        <v>337</v>
      </c>
      <c r="B117" s="2239"/>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c r="D120" s="413"/>
      <c r="E120" s="413"/>
      <c r="F120" s="413"/>
      <c r="G120" s="413"/>
      <c r="H120" s="413"/>
      <c r="I120" s="437"/>
      <c r="J120" s="437"/>
      <c r="K120" s="415">
        <f>SUM(C120:J120)</f>
        <v>0</v>
      </c>
      <c r="L120" s="413"/>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c r="D122" s="413"/>
      <c r="E122" s="413"/>
      <c r="F122" s="413"/>
      <c r="G122" s="413"/>
      <c r="H122" s="413"/>
      <c r="I122" s="437"/>
      <c r="J122" s="437"/>
      <c r="K122" s="416">
        <f>SUM(C122:J122)</f>
        <v>0</v>
      </c>
      <c r="L122" s="413"/>
    </row>
    <row r="123" spans="1:14" ht="14.25" thickTop="1" thickBot="1" x14ac:dyDescent="0.25">
      <c r="A123" s="1812" t="s">
        <v>5</v>
      </c>
      <c r="B123" s="267">
        <v>2530</v>
      </c>
      <c r="C123" s="413"/>
      <c r="D123" s="413"/>
      <c r="E123" s="413"/>
      <c r="F123" s="413"/>
      <c r="G123" s="413"/>
      <c r="H123" s="413"/>
      <c r="I123" s="437"/>
      <c r="J123" s="437"/>
      <c r="K123" s="416">
        <f>SUM(C123:J123)</f>
        <v>0</v>
      </c>
      <c r="L123" s="413"/>
    </row>
    <row r="124" spans="1:14" ht="14.25" thickTop="1" thickBot="1" x14ac:dyDescent="0.25">
      <c r="A124" s="1812" t="s">
        <v>221</v>
      </c>
      <c r="B124" s="267">
        <v>2540</v>
      </c>
      <c r="C124" s="413"/>
      <c r="D124" s="413"/>
      <c r="E124" s="413"/>
      <c r="F124" s="413"/>
      <c r="G124" s="413"/>
      <c r="H124" s="413"/>
      <c r="I124" s="437"/>
      <c r="J124" s="437"/>
      <c r="K124" s="416">
        <f>SUM(C124:J124)</f>
        <v>0</v>
      </c>
      <c r="L124" s="413"/>
    </row>
    <row r="125" spans="1:14" ht="14.25" thickTop="1" thickBot="1" x14ac:dyDescent="0.25">
      <c r="A125" s="1812" t="s">
        <v>1129</v>
      </c>
      <c r="B125" s="267">
        <v>2550</v>
      </c>
      <c r="C125" s="413"/>
      <c r="D125" s="413"/>
      <c r="E125" s="413"/>
      <c r="F125" s="413"/>
      <c r="G125" s="413"/>
      <c r="H125" s="413"/>
      <c r="I125" s="437"/>
      <c r="J125" s="437"/>
      <c r="K125" s="416">
        <f>SUM(C125:J125)</f>
        <v>0</v>
      </c>
      <c r="L125" s="413"/>
    </row>
    <row r="126" spans="1:14" ht="14.25" thickTop="1" thickBot="1" x14ac:dyDescent="0.25">
      <c r="A126" s="1812"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c r="D130" s="425"/>
      <c r="E130" s="425"/>
      <c r="F130" s="425"/>
      <c r="G130" s="425"/>
      <c r="H130" s="425"/>
      <c r="I130" s="430"/>
      <c r="J130" s="430"/>
      <c r="K130" s="416">
        <f>SUM(C130:J130)</f>
        <v>0</v>
      </c>
      <c r="L130" s="425"/>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9"/>
      <c r="N132" s="909"/>
    </row>
    <row r="133" spans="1:14" x14ac:dyDescent="0.2">
      <c r="A133" s="1812" t="s">
        <v>349</v>
      </c>
      <c r="B133" s="267">
        <v>4120</v>
      </c>
      <c r="C133" s="414"/>
      <c r="D133" s="414"/>
      <c r="E133" s="436"/>
      <c r="F133" s="414"/>
      <c r="G133" s="414"/>
      <c r="H133" s="419"/>
      <c r="I133" s="508"/>
      <c r="J133" s="414"/>
      <c r="K133" s="421">
        <f>SUM(E133,H133)</f>
        <v>0</v>
      </c>
      <c r="L133" s="419"/>
    </row>
    <row r="134" spans="1:14" x14ac:dyDescent="0.2">
      <c r="A134" s="1812" t="s">
        <v>812</v>
      </c>
      <c r="B134" s="267">
        <v>4140</v>
      </c>
      <c r="C134" s="414"/>
      <c r="D134" s="414"/>
      <c r="E134" s="437"/>
      <c r="F134" s="414"/>
      <c r="G134" s="414"/>
      <c r="H134" s="413"/>
      <c r="I134" s="508"/>
      <c r="J134" s="414"/>
      <c r="K134" s="421">
        <f>SUM(E134,H134)</f>
        <v>0</v>
      </c>
      <c r="L134" s="413"/>
    </row>
    <row r="135" spans="1:14" ht="22.5" x14ac:dyDescent="0.2">
      <c r="A135" s="1818"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c r="I141" s="434"/>
      <c r="J141" s="414"/>
      <c r="K141" s="421">
        <f>SUM(H141)</f>
        <v>0</v>
      </c>
      <c r="L141" s="419"/>
    </row>
    <row r="142" spans="1:14" x14ac:dyDescent="0.2">
      <c r="A142" s="1812" t="s">
        <v>92</v>
      </c>
      <c r="B142" s="267">
        <v>5120</v>
      </c>
      <c r="C142" s="414"/>
      <c r="D142" s="414"/>
      <c r="E142" s="414"/>
      <c r="F142" s="414"/>
      <c r="G142" s="414"/>
      <c r="H142" s="413"/>
      <c r="I142" s="434"/>
      <c r="J142" s="414"/>
      <c r="K142" s="421">
        <f>SUM(H142)</f>
        <v>0</v>
      </c>
      <c r="L142" s="413"/>
    </row>
    <row r="143" spans="1:14" ht="12.75" customHeight="1" x14ac:dyDescent="0.2">
      <c r="A143" s="1812" t="s">
        <v>1391</v>
      </c>
      <c r="B143" s="114" t="s">
        <v>721</v>
      </c>
      <c r="C143" s="414"/>
      <c r="D143" s="414"/>
      <c r="E143" s="414"/>
      <c r="F143" s="414"/>
      <c r="G143" s="414"/>
      <c r="H143" s="413"/>
      <c r="I143" s="434"/>
      <c r="J143" s="414"/>
      <c r="K143" s="421">
        <f>SUM(H143)</f>
        <v>0</v>
      </c>
      <c r="L143" s="413"/>
    </row>
    <row r="144" spans="1:14" x14ac:dyDescent="0.2">
      <c r="A144" s="1812" t="s">
        <v>93</v>
      </c>
      <c r="B144" s="267" t="s">
        <v>692</v>
      </c>
      <c r="C144" s="414"/>
      <c r="D144" s="414"/>
      <c r="E144" s="414"/>
      <c r="F144" s="414"/>
      <c r="G144" s="414"/>
      <c r="H144" s="413"/>
      <c r="I144" s="434"/>
      <c r="J144" s="414"/>
      <c r="K144" s="421">
        <f>SUM(H144)</f>
        <v>0</v>
      </c>
      <c r="L144" s="413"/>
    </row>
    <row r="145" spans="1:14" ht="12.75" customHeight="1" x14ac:dyDescent="0.2">
      <c r="A145" s="1812"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0"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row>
    <row r="150" spans="1:14" ht="12.75" customHeight="1" thickTop="1" thickBot="1" x14ac:dyDescent="0.25">
      <c r="A150" s="2249" t="s">
        <v>724</v>
      </c>
      <c r="B150" s="2250"/>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5" t="s">
        <v>1403</v>
      </c>
      <c r="B151" s="2246"/>
      <c r="C151" s="417"/>
      <c r="D151" s="417"/>
      <c r="E151" s="417"/>
      <c r="F151" s="417"/>
      <c r="G151" s="417"/>
      <c r="H151" s="417"/>
      <c r="I151" s="417"/>
      <c r="J151" s="414"/>
      <c r="K151" s="441">
        <f>'Revenues 9-14'!D275-'Expenditures 15-22'!K150</f>
        <v>0</v>
      </c>
      <c r="L151" s="417"/>
    </row>
    <row r="152" spans="1:14" s="871" customFormat="1" ht="9" customHeight="1" x14ac:dyDescent="0.2">
      <c r="A152" s="1831"/>
      <c r="B152" s="899"/>
      <c r="C152" s="898"/>
      <c r="D152" s="898"/>
      <c r="E152" s="898"/>
      <c r="F152" s="898"/>
      <c r="G152" s="898"/>
      <c r="H152" s="898"/>
      <c r="I152" s="898"/>
      <c r="J152" s="898"/>
      <c r="K152" s="898"/>
      <c r="L152" s="898"/>
      <c r="M152" s="910"/>
      <c r="N152" s="910"/>
    </row>
    <row r="153" spans="1:14" s="2" customFormat="1" ht="30" customHeight="1" x14ac:dyDescent="0.2">
      <c r="A153" s="2238" t="s">
        <v>725</v>
      </c>
      <c r="B153" s="2132"/>
      <c r="C153" s="894"/>
      <c r="D153" s="895"/>
      <c r="E153" s="895"/>
      <c r="F153" s="895"/>
      <c r="G153" s="895"/>
      <c r="H153" s="895"/>
      <c r="I153" s="895"/>
      <c r="J153" s="895"/>
      <c r="K153" s="895"/>
      <c r="L153" s="896"/>
      <c r="M153" s="911"/>
      <c r="N153" s="911"/>
    </row>
    <row r="154" spans="1:14" s="26" customFormat="1" ht="18" customHeight="1" thickBot="1" x14ac:dyDescent="0.25">
      <c r="A154" s="1853" t="s">
        <v>85</v>
      </c>
      <c r="B154" s="1854"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2"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7" t="s">
        <v>719</v>
      </c>
      <c r="B156" s="208"/>
      <c r="C156" s="414"/>
      <c r="D156" s="414"/>
      <c r="E156" s="414"/>
      <c r="F156" s="414"/>
      <c r="G156" s="414"/>
      <c r="H156" s="414"/>
      <c r="I156" s="414"/>
      <c r="J156" s="414"/>
      <c r="K156" s="418"/>
      <c r="L156" s="418"/>
      <c r="M156" s="906"/>
      <c r="N156" s="906"/>
    </row>
    <row r="157" spans="1:14" x14ac:dyDescent="0.2">
      <c r="A157" s="1812" t="s">
        <v>91</v>
      </c>
      <c r="B157" s="267">
        <v>5110</v>
      </c>
      <c r="C157" s="414"/>
      <c r="D157" s="414"/>
      <c r="E157" s="414"/>
      <c r="F157" s="414"/>
      <c r="G157" s="414"/>
      <c r="H157" s="413"/>
      <c r="I157" s="414"/>
      <c r="J157" s="414"/>
      <c r="K157" s="415">
        <f>SUM(C157:J157)</f>
        <v>0</v>
      </c>
      <c r="L157" s="413"/>
    </row>
    <row r="158" spans="1:14" x14ac:dyDescent="0.2">
      <c r="A158" s="1812" t="s">
        <v>92</v>
      </c>
      <c r="B158" s="267">
        <v>5120</v>
      </c>
      <c r="C158" s="414"/>
      <c r="D158" s="414"/>
      <c r="E158" s="414"/>
      <c r="F158" s="414"/>
      <c r="G158" s="414"/>
      <c r="H158" s="413"/>
      <c r="I158" s="414"/>
      <c r="J158" s="414"/>
      <c r="K158" s="415">
        <f>SUM(C158:J158)</f>
        <v>0</v>
      </c>
      <c r="L158" s="413"/>
    </row>
    <row r="159" spans="1:14" ht="12.75" customHeight="1" x14ac:dyDescent="0.2">
      <c r="A159" s="1812" t="s">
        <v>1391</v>
      </c>
      <c r="B159" s="267" t="s">
        <v>721</v>
      </c>
      <c r="C159" s="414"/>
      <c r="D159" s="414"/>
      <c r="E159" s="414"/>
      <c r="F159" s="414"/>
      <c r="G159" s="414"/>
      <c r="H159" s="413"/>
      <c r="I159" s="414"/>
      <c r="J159" s="414"/>
      <c r="K159" s="415">
        <f>SUM(C159:J159)</f>
        <v>0</v>
      </c>
      <c r="L159" s="413"/>
    </row>
    <row r="160" spans="1:14" x14ac:dyDescent="0.2">
      <c r="A160" s="1812" t="s">
        <v>93</v>
      </c>
      <c r="B160" s="114" t="s">
        <v>692</v>
      </c>
      <c r="C160" s="414"/>
      <c r="D160" s="414"/>
      <c r="E160" s="414"/>
      <c r="F160" s="414"/>
      <c r="G160" s="414"/>
      <c r="H160" s="413"/>
      <c r="I160" s="414"/>
      <c r="J160" s="414"/>
      <c r="K160" s="415">
        <f>SUM(C160:J160)</f>
        <v>0</v>
      </c>
      <c r="L160" s="413"/>
    </row>
    <row r="161" spans="1:14" ht="12.75" customHeight="1" x14ac:dyDescent="0.2">
      <c r="A161" s="1812"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c r="I163" s="414"/>
      <c r="J163" s="414"/>
      <c r="K163" s="415">
        <f>SUM(C163:H163)</f>
        <v>0</v>
      </c>
      <c r="L163" s="1862"/>
    </row>
    <row r="164" spans="1:14" ht="33.75" customHeight="1" x14ac:dyDescent="0.2">
      <c r="A164" s="1832" t="s">
        <v>293</v>
      </c>
      <c r="B164" s="537" t="s">
        <v>32</v>
      </c>
      <c r="C164" s="414"/>
      <c r="D164" s="414"/>
      <c r="E164" s="414"/>
      <c r="F164" s="414"/>
      <c r="G164" s="414"/>
      <c r="H164" s="1865"/>
      <c r="I164" s="414"/>
      <c r="J164" s="414"/>
      <c r="K164" s="415">
        <f>SUM(C164:J164)</f>
        <v>0</v>
      </c>
      <c r="L164" s="1865"/>
    </row>
    <row r="165" spans="1:14" ht="13.5" customHeight="1" thickBot="1" x14ac:dyDescent="0.25">
      <c r="A165" s="1816" t="s">
        <v>885</v>
      </c>
      <c r="B165" s="538" t="s">
        <v>88</v>
      </c>
      <c r="C165" s="414"/>
      <c r="D165" s="414"/>
      <c r="E165" s="427"/>
      <c r="F165" s="414"/>
      <c r="G165" s="414"/>
      <c r="H165" s="1865"/>
      <c r="I165" s="508"/>
      <c r="J165" s="414"/>
      <c r="K165" s="415">
        <f>SUM(C165:J165)</f>
        <v>0</v>
      </c>
      <c r="L165" s="1865"/>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1"/>
      <c r="B170" s="901"/>
      <c r="C170" s="898"/>
      <c r="D170" s="898"/>
      <c r="E170" s="898"/>
      <c r="F170" s="898"/>
      <c r="G170" s="898"/>
      <c r="H170" s="898"/>
      <c r="I170" s="898"/>
      <c r="J170" s="898"/>
      <c r="K170" s="898"/>
      <c r="L170" s="898"/>
      <c r="M170" s="910"/>
      <c r="N170" s="910"/>
    </row>
    <row r="171" spans="1:14" s="16" customFormat="1" ht="30" customHeight="1" x14ac:dyDescent="0.2">
      <c r="A171" s="1834"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5" t="s">
        <v>694</v>
      </c>
      <c r="B173" s="208"/>
      <c r="C173" s="418"/>
      <c r="D173" s="418"/>
      <c r="E173" s="418"/>
      <c r="F173" s="414"/>
      <c r="G173" s="414"/>
      <c r="H173" s="418"/>
      <c r="I173" s="414"/>
      <c r="J173" s="414"/>
      <c r="K173" s="418"/>
      <c r="L173" s="418"/>
      <c r="M173" s="910"/>
      <c r="N173" s="910"/>
    </row>
    <row r="174" spans="1:14" ht="12.75" customHeight="1" x14ac:dyDescent="0.2">
      <c r="A174" s="1812" t="s">
        <v>173</v>
      </c>
      <c r="B174" s="267">
        <v>2190</v>
      </c>
      <c r="C174" s="413"/>
      <c r="D174" s="413"/>
      <c r="E174" s="413"/>
      <c r="F174" s="413"/>
      <c r="G174" s="413"/>
      <c r="H174" s="413"/>
      <c r="I174" s="437"/>
      <c r="J174" s="437"/>
      <c r="K174" s="415">
        <f>SUM(C174:J174)</f>
        <v>0</v>
      </c>
      <c r="L174" s="413"/>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c r="D176" s="413"/>
      <c r="E176" s="413"/>
      <c r="F176" s="413"/>
      <c r="G176" s="413"/>
      <c r="H176" s="413"/>
      <c r="I176" s="437"/>
      <c r="J176" s="437"/>
      <c r="K176" s="415">
        <f>SUM(C176:J176)</f>
        <v>0</v>
      </c>
      <c r="L176" s="413"/>
    </row>
    <row r="177" spans="1:14" ht="12.75" customHeight="1" thickBot="1" x14ac:dyDescent="0.25">
      <c r="A177" s="1819" t="s">
        <v>1156</v>
      </c>
      <c r="B177" s="1860">
        <v>2900</v>
      </c>
      <c r="C177" s="424"/>
      <c r="D177" s="424"/>
      <c r="E177" s="424"/>
      <c r="F177" s="424"/>
      <c r="G177" s="424"/>
      <c r="H177" s="424"/>
      <c r="I177" s="809"/>
      <c r="J177" s="809"/>
      <c r="K177" s="426">
        <f>SUM(C177:J177)</f>
        <v>0</v>
      </c>
      <c r="L177" s="424"/>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c r="D179" s="425"/>
      <c r="E179" s="425"/>
      <c r="F179" s="425"/>
      <c r="G179" s="425"/>
      <c r="H179" s="425"/>
      <c r="I179" s="430"/>
      <c r="J179" s="430"/>
      <c r="K179" s="416">
        <f>SUM(C179:J179)</f>
        <v>0</v>
      </c>
      <c r="L179" s="425"/>
    </row>
    <row r="180" spans="1:14" s="19" customFormat="1" ht="18" customHeight="1" thickTop="1" x14ac:dyDescent="0.2">
      <c r="A180" s="1821" t="s">
        <v>95</v>
      </c>
      <c r="B180" s="1868" t="s">
        <v>1028</v>
      </c>
      <c r="C180" s="414"/>
      <c r="D180" s="414"/>
      <c r="E180" s="414"/>
      <c r="F180" s="414"/>
      <c r="G180" s="414"/>
      <c r="H180" s="414"/>
      <c r="I180" s="414"/>
      <c r="J180" s="414"/>
      <c r="K180" s="414"/>
      <c r="L180" s="414"/>
      <c r="M180" s="910"/>
      <c r="N180" s="910"/>
    </row>
    <row r="181" spans="1:14" s="19" customFormat="1" x14ac:dyDescent="0.2">
      <c r="A181" s="1816" t="s">
        <v>1347</v>
      </c>
      <c r="B181" s="208"/>
      <c r="C181" s="414"/>
      <c r="D181" s="414"/>
      <c r="E181" s="414"/>
      <c r="F181" s="414"/>
      <c r="G181" s="414"/>
      <c r="H181" s="414"/>
      <c r="I181" s="414"/>
      <c r="J181" s="414"/>
      <c r="K181" s="414"/>
      <c r="L181" s="414"/>
      <c r="M181" s="910"/>
      <c r="N181" s="910"/>
    </row>
    <row r="182" spans="1:14" x14ac:dyDescent="0.2">
      <c r="A182" s="1812" t="s">
        <v>586</v>
      </c>
      <c r="B182" s="267">
        <v>4110</v>
      </c>
      <c r="C182" s="414"/>
      <c r="D182" s="414"/>
      <c r="E182" s="413"/>
      <c r="F182" s="414"/>
      <c r="G182" s="414"/>
      <c r="H182" s="413"/>
      <c r="I182" s="508"/>
      <c r="J182" s="414"/>
      <c r="K182" s="415">
        <f t="shared" ref="K182:K187" si="18">SUM(E182,H182)</f>
        <v>0</v>
      </c>
      <c r="L182" s="413"/>
    </row>
    <row r="183" spans="1:14" x14ac:dyDescent="0.2">
      <c r="A183" s="1812" t="s">
        <v>349</v>
      </c>
      <c r="B183" s="267">
        <v>4120</v>
      </c>
      <c r="C183" s="414"/>
      <c r="D183" s="414"/>
      <c r="E183" s="413"/>
      <c r="F183" s="414"/>
      <c r="G183" s="414"/>
      <c r="H183" s="413"/>
      <c r="I183" s="508"/>
      <c r="J183" s="414"/>
      <c r="K183" s="415">
        <f t="shared" si="18"/>
        <v>0</v>
      </c>
      <c r="L183" s="413"/>
    </row>
    <row r="184" spans="1:14" x14ac:dyDescent="0.2">
      <c r="A184" s="1812" t="s">
        <v>350</v>
      </c>
      <c r="B184" s="114">
        <v>4130</v>
      </c>
      <c r="C184" s="414"/>
      <c r="D184" s="414"/>
      <c r="E184" s="413"/>
      <c r="F184" s="414"/>
      <c r="G184" s="414"/>
      <c r="H184" s="413"/>
      <c r="I184" s="508"/>
      <c r="J184" s="414"/>
      <c r="K184" s="415">
        <f t="shared" si="18"/>
        <v>0</v>
      </c>
      <c r="L184" s="413"/>
    </row>
    <row r="185" spans="1:14" x14ac:dyDescent="0.2">
      <c r="A185" s="1812" t="s">
        <v>812</v>
      </c>
      <c r="B185" s="267">
        <v>4140</v>
      </c>
      <c r="C185" s="414"/>
      <c r="D185" s="414"/>
      <c r="E185" s="413"/>
      <c r="F185" s="414"/>
      <c r="G185" s="414"/>
      <c r="H185" s="413"/>
      <c r="I185" s="508"/>
      <c r="J185" s="414"/>
      <c r="K185" s="415">
        <f t="shared" si="18"/>
        <v>0</v>
      </c>
      <c r="L185" s="413"/>
    </row>
    <row r="186" spans="1:14" x14ac:dyDescent="0.2">
      <c r="A186" s="1812" t="s">
        <v>90</v>
      </c>
      <c r="B186" s="267">
        <v>4170</v>
      </c>
      <c r="C186" s="414"/>
      <c r="D186" s="414"/>
      <c r="E186" s="413"/>
      <c r="F186" s="414"/>
      <c r="G186" s="414"/>
      <c r="H186" s="413"/>
      <c r="I186" s="508"/>
      <c r="J186" s="414"/>
      <c r="K186" s="415">
        <f t="shared" si="18"/>
        <v>0</v>
      </c>
      <c r="L186" s="413"/>
    </row>
    <row r="187" spans="1:14" ht="22.5" x14ac:dyDescent="0.2">
      <c r="A187" s="1818"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c r="F189" s="414"/>
      <c r="G189" s="414"/>
      <c r="H189" s="1862"/>
      <c r="I189" s="508"/>
      <c r="J189" s="414"/>
      <c r="K189" s="431">
        <f>SUM(E189,H189)</f>
        <v>0</v>
      </c>
      <c r="L189" s="1862"/>
    </row>
    <row r="190" spans="1:14" ht="12.75" customHeight="1" thickBot="1" x14ac:dyDescent="0.25">
      <c r="A190" s="888" t="s">
        <v>1916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10"/>
      <c r="N191" s="910"/>
    </row>
    <row r="192" spans="1:14" s="19" customFormat="1" ht="13.5" customHeight="1" x14ac:dyDescent="0.2">
      <c r="A192" s="1827" t="s">
        <v>97</v>
      </c>
      <c r="B192" s="208"/>
      <c r="C192" s="414"/>
      <c r="D192" s="414"/>
      <c r="E192" s="414"/>
      <c r="F192" s="414"/>
      <c r="G192" s="414"/>
      <c r="H192" s="414"/>
      <c r="I192" s="414"/>
      <c r="J192" s="414"/>
      <c r="K192" s="414"/>
      <c r="L192" s="414"/>
      <c r="M192" s="910"/>
      <c r="N192" s="910"/>
    </row>
    <row r="193" spans="1:14" x14ac:dyDescent="0.2">
      <c r="A193" s="1812" t="s">
        <v>91</v>
      </c>
      <c r="B193" s="267">
        <v>5110</v>
      </c>
      <c r="C193" s="414"/>
      <c r="D193" s="414"/>
      <c r="E193" s="414"/>
      <c r="F193" s="414"/>
      <c r="G193" s="414"/>
      <c r="H193" s="413"/>
      <c r="I193" s="414"/>
      <c r="J193" s="414"/>
      <c r="K193" s="415">
        <f>SUM(H193)</f>
        <v>0</v>
      </c>
      <c r="L193" s="413"/>
    </row>
    <row r="194" spans="1:14" x14ac:dyDescent="0.2">
      <c r="A194" s="1812" t="s">
        <v>92</v>
      </c>
      <c r="B194" s="267">
        <v>5120</v>
      </c>
      <c r="C194" s="414"/>
      <c r="D194" s="414"/>
      <c r="E194" s="414"/>
      <c r="F194" s="414"/>
      <c r="G194" s="414"/>
      <c r="H194" s="413"/>
      <c r="I194" s="414"/>
      <c r="J194" s="414"/>
      <c r="K194" s="415">
        <f>SUM(H194)</f>
        <v>0</v>
      </c>
      <c r="L194" s="413"/>
    </row>
    <row r="195" spans="1:14" ht="12.75" customHeight="1" x14ac:dyDescent="0.2">
      <c r="A195" s="1812" t="s">
        <v>1391</v>
      </c>
      <c r="B195" s="114" t="s">
        <v>721</v>
      </c>
      <c r="C195" s="414"/>
      <c r="D195" s="414"/>
      <c r="E195" s="414"/>
      <c r="F195" s="414"/>
      <c r="G195" s="414"/>
      <c r="H195" s="413"/>
      <c r="I195" s="414"/>
      <c r="J195" s="414"/>
      <c r="K195" s="415">
        <f>SUM(H195)</f>
        <v>0</v>
      </c>
      <c r="L195" s="413"/>
    </row>
    <row r="196" spans="1:14" x14ac:dyDescent="0.2">
      <c r="A196" s="1812" t="s">
        <v>93</v>
      </c>
      <c r="B196" s="267" t="s">
        <v>692</v>
      </c>
      <c r="C196" s="414"/>
      <c r="D196" s="414"/>
      <c r="E196" s="414"/>
      <c r="F196" s="414"/>
      <c r="G196" s="414"/>
      <c r="H196" s="413"/>
      <c r="I196" s="414"/>
      <c r="J196" s="414"/>
      <c r="K196" s="415">
        <f>SUM(H196)</f>
        <v>0</v>
      </c>
      <c r="L196" s="413"/>
    </row>
    <row r="197" spans="1:14" x14ac:dyDescent="0.2">
      <c r="A197" s="1837"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9">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6" t="s">
        <v>885</v>
      </c>
      <c r="B201" s="538" t="s">
        <v>88</v>
      </c>
      <c r="C201" s="414"/>
      <c r="D201" s="414"/>
      <c r="E201" s="414"/>
      <c r="F201" s="414"/>
      <c r="G201" s="414"/>
      <c r="H201" s="437"/>
      <c r="I201" s="414"/>
      <c r="J201" s="414"/>
      <c r="K201" s="1062">
        <f>H201</f>
        <v>0</v>
      </c>
      <c r="L201" s="413"/>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1"/>
      <c r="B206" s="901"/>
      <c r="C206" s="898"/>
      <c r="D206" s="898"/>
      <c r="E206" s="898"/>
      <c r="F206" s="898"/>
      <c r="G206" s="898"/>
      <c r="H206" s="898"/>
      <c r="I206" s="898"/>
      <c r="J206" s="898"/>
      <c r="K206" s="898"/>
      <c r="L206" s="898"/>
      <c r="M206" s="910"/>
      <c r="N206" s="910"/>
    </row>
    <row r="207" spans="1:14" s="16" customFormat="1" ht="30" customHeight="1" x14ac:dyDescent="0.2">
      <c r="A207" s="2252" t="s">
        <v>1141</v>
      </c>
      <c r="B207" s="2253"/>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2" t="s">
        <v>1137</v>
      </c>
      <c r="B209" s="267">
        <v>1100</v>
      </c>
      <c r="C209" s="414"/>
      <c r="D209" s="413"/>
      <c r="E209" s="414"/>
      <c r="F209" s="414"/>
      <c r="G209" s="414"/>
      <c r="H209" s="414"/>
      <c r="I209" s="414"/>
      <c r="J209" s="414"/>
      <c r="K209" s="415">
        <f>D209</f>
        <v>0</v>
      </c>
      <c r="L209" s="413"/>
    </row>
    <row r="210" spans="1:12" x14ac:dyDescent="0.2">
      <c r="A210" s="1812" t="s">
        <v>171</v>
      </c>
      <c r="B210" s="267" t="s">
        <v>1143</v>
      </c>
      <c r="C210" s="414"/>
      <c r="D210" s="437"/>
      <c r="E210" s="414"/>
      <c r="F210" s="414"/>
      <c r="G210" s="414"/>
      <c r="H210" s="414"/>
      <c r="I210" s="414"/>
      <c r="J210" s="414"/>
      <c r="K210" s="415">
        <f t="shared" ref="K210:K222" si="19">D210</f>
        <v>0</v>
      </c>
      <c r="L210" s="413"/>
    </row>
    <row r="211" spans="1:12" x14ac:dyDescent="0.2">
      <c r="A211" s="1812" t="s">
        <v>172</v>
      </c>
      <c r="B211" s="267">
        <v>1200</v>
      </c>
      <c r="C211" s="414"/>
      <c r="D211" s="413"/>
      <c r="E211" s="414"/>
      <c r="F211" s="414"/>
      <c r="G211" s="414"/>
      <c r="H211" s="414"/>
      <c r="I211" s="414"/>
      <c r="J211" s="414"/>
      <c r="K211" s="415">
        <f t="shared" si="19"/>
        <v>0</v>
      </c>
      <c r="L211" s="413"/>
    </row>
    <row r="212" spans="1:12" x14ac:dyDescent="0.2">
      <c r="A212" s="1812" t="s">
        <v>318</v>
      </c>
      <c r="B212" s="267" t="s">
        <v>1144</v>
      </c>
      <c r="C212" s="414"/>
      <c r="D212" s="437"/>
      <c r="E212" s="414"/>
      <c r="F212" s="414"/>
      <c r="G212" s="414"/>
      <c r="H212" s="414"/>
      <c r="I212" s="414"/>
      <c r="J212" s="414"/>
      <c r="K212" s="415">
        <f t="shared" si="19"/>
        <v>0</v>
      </c>
      <c r="L212" s="413"/>
    </row>
    <row r="213" spans="1:12" x14ac:dyDescent="0.2">
      <c r="A213" s="1812" t="s">
        <v>319</v>
      </c>
      <c r="B213" s="267">
        <v>1250</v>
      </c>
      <c r="C213" s="414"/>
      <c r="D213" s="413"/>
      <c r="E213" s="414"/>
      <c r="F213" s="414"/>
      <c r="G213" s="414"/>
      <c r="H213" s="414"/>
      <c r="I213" s="414"/>
      <c r="J213" s="414"/>
      <c r="K213" s="415">
        <f t="shared" si="19"/>
        <v>0</v>
      </c>
      <c r="L213" s="413"/>
    </row>
    <row r="214" spans="1:12" x14ac:dyDescent="0.2">
      <c r="A214" s="1812" t="s">
        <v>320</v>
      </c>
      <c r="B214" s="267" t="s">
        <v>169</v>
      </c>
      <c r="C214" s="414"/>
      <c r="D214" s="437"/>
      <c r="E214" s="414"/>
      <c r="F214" s="414"/>
      <c r="G214" s="414"/>
      <c r="H214" s="414"/>
      <c r="I214" s="414"/>
      <c r="J214" s="414"/>
      <c r="K214" s="415">
        <f t="shared" si="19"/>
        <v>0</v>
      </c>
      <c r="L214" s="413"/>
    </row>
    <row r="215" spans="1:12" x14ac:dyDescent="0.2">
      <c r="A215" s="1812" t="s">
        <v>1138</v>
      </c>
      <c r="B215" s="267">
        <v>1300</v>
      </c>
      <c r="C215" s="414"/>
      <c r="D215" s="413"/>
      <c r="E215" s="414"/>
      <c r="F215" s="414"/>
      <c r="G215" s="414"/>
      <c r="H215" s="414"/>
      <c r="I215" s="414"/>
      <c r="J215" s="414"/>
      <c r="K215" s="415">
        <f t="shared" si="19"/>
        <v>0</v>
      </c>
      <c r="L215" s="413"/>
    </row>
    <row r="216" spans="1:12" x14ac:dyDescent="0.2">
      <c r="A216" s="1812" t="s">
        <v>840</v>
      </c>
      <c r="B216" s="267">
        <v>1400</v>
      </c>
      <c r="C216" s="414"/>
      <c r="D216" s="413"/>
      <c r="E216" s="414"/>
      <c r="F216" s="414"/>
      <c r="G216" s="414"/>
      <c r="H216" s="414"/>
      <c r="I216" s="414"/>
      <c r="J216" s="414"/>
      <c r="K216" s="415">
        <f t="shared" si="19"/>
        <v>0</v>
      </c>
      <c r="L216" s="413"/>
    </row>
    <row r="217" spans="1:12" x14ac:dyDescent="0.2">
      <c r="A217" s="1812" t="s">
        <v>1139</v>
      </c>
      <c r="B217" s="267">
        <v>1500</v>
      </c>
      <c r="C217" s="414"/>
      <c r="D217" s="413"/>
      <c r="E217" s="414"/>
      <c r="F217" s="414"/>
      <c r="G217" s="414"/>
      <c r="H217" s="414"/>
      <c r="I217" s="414"/>
      <c r="J217" s="414"/>
      <c r="K217" s="415">
        <f t="shared" si="19"/>
        <v>0</v>
      </c>
      <c r="L217" s="413"/>
    </row>
    <row r="218" spans="1:12" x14ac:dyDescent="0.2">
      <c r="A218" s="1812" t="s">
        <v>1140</v>
      </c>
      <c r="B218" s="267">
        <v>1600</v>
      </c>
      <c r="C218" s="414"/>
      <c r="D218" s="413"/>
      <c r="E218" s="414"/>
      <c r="F218" s="414"/>
      <c r="G218" s="414"/>
      <c r="H218" s="414"/>
      <c r="I218" s="414"/>
      <c r="J218" s="414"/>
      <c r="K218" s="415">
        <f t="shared" si="19"/>
        <v>0</v>
      </c>
      <c r="L218" s="413"/>
    </row>
    <row r="219" spans="1:12" x14ac:dyDescent="0.2">
      <c r="A219" s="1812" t="s">
        <v>1165</v>
      </c>
      <c r="B219" s="267">
        <v>1650</v>
      </c>
      <c r="C219" s="414"/>
      <c r="D219" s="413"/>
      <c r="E219" s="414"/>
      <c r="F219" s="414"/>
      <c r="G219" s="414"/>
      <c r="H219" s="414"/>
      <c r="I219" s="414"/>
      <c r="J219" s="414"/>
      <c r="K219" s="415">
        <f t="shared" si="19"/>
        <v>0</v>
      </c>
      <c r="L219" s="413"/>
    </row>
    <row r="220" spans="1:12" x14ac:dyDescent="0.2">
      <c r="A220" s="1812" t="s">
        <v>841</v>
      </c>
      <c r="B220" s="267" t="s">
        <v>170</v>
      </c>
      <c r="C220" s="414"/>
      <c r="D220" s="437"/>
      <c r="E220" s="414"/>
      <c r="F220" s="414"/>
      <c r="G220" s="414"/>
      <c r="H220" s="414"/>
      <c r="I220" s="414"/>
      <c r="J220" s="414"/>
      <c r="K220" s="415">
        <f t="shared" si="19"/>
        <v>0</v>
      </c>
      <c r="L220" s="413"/>
    </row>
    <row r="221" spans="1:12" x14ac:dyDescent="0.2">
      <c r="A221" s="1812" t="s">
        <v>1285</v>
      </c>
      <c r="B221" s="267">
        <v>1800</v>
      </c>
      <c r="C221" s="414"/>
      <c r="D221" s="413"/>
      <c r="E221" s="414"/>
      <c r="F221" s="414"/>
      <c r="G221" s="414"/>
      <c r="H221" s="414"/>
      <c r="I221" s="414"/>
      <c r="J221" s="414"/>
      <c r="K221" s="415">
        <f t="shared" si="19"/>
        <v>0</v>
      </c>
      <c r="L221" s="413"/>
    </row>
    <row r="222" spans="1:12" x14ac:dyDescent="0.2">
      <c r="A222" s="1812"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c r="E226" s="414"/>
      <c r="F226" s="414"/>
      <c r="G226" s="414"/>
      <c r="H226" s="414"/>
      <c r="I226" s="414"/>
      <c r="J226" s="414"/>
      <c r="K226" s="415">
        <f t="shared" ref="K226:K231" si="20">D226</f>
        <v>0</v>
      </c>
      <c r="L226" s="413"/>
    </row>
    <row r="227" spans="1:12" x14ac:dyDescent="0.2">
      <c r="A227" s="1812" t="s">
        <v>1288</v>
      </c>
      <c r="B227" s="267">
        <v>2120</v>
      </c>
      <c r="C227" s="414"/>
      <c r="D227" s="413"/>
      <c r="E227" s="414"/>
      <c r="F227" s="414"/>
      <c r="G227" s="414"/>
      <c r="H227" s="414"/>
      <c r="I227" s="414"/>
      <c r="J227" s="414"/>
      <c r="K227" s="415">
        <f t="shared" si="20"/>
        <v>0</v>
      </c>
      <c r="L227" s="413"/>
    </row>
    <row r="228" spans="1:12" x14ac:dyDescent="0.2">
      <c r="A228" s="1812" t="s">
        <v>222</v>
      </c>
      <c r="B228" s="267">
        <v>2130</v>
      </c>
      <c r="C228" s="414"/>
      <c r="D228" s="413"/>
      <c r="E228" s="414"/>
      <c r="F228" s="414"/>
      <c r="G228" s="414"/>
      <c r="H228" s="414"/>
      <c r="I228" s="414"/>
      <c r="J228" s="414"/>
      <c r="K228" s="415">
        <f t="shared" si="20"/>
        <v>0</v>
      </c>
      <c r="L228" s="413"/>
    </row>
    <row r="229" spans="1:12" x14ac:dyDescent="0.2">
      <c r="A229" s="1812" t="s">
        <v>223</v>
      </c>
      <c r="B229" s="267">
        <v>2140</v>
      </c>
      <c r="C229" s="414"/>
      <c r="D229" s="413"/>
      <c r="E229" s="414"/>
      <c r="F229" s="414"/>
      <c r="G229" s="414"/>
      <c r="H229" s="414"/>
      <c r="I229" s="414"/>
      <c r="J229" s="414"/>
      <c r="K229" s="415">
        <f t="shared" si="20"/>
        <v>0</v>
      </c>
      <c r="L229" s="413"/>
    </row>
    <row r="230" spans="1:12" x14ac:dyDescent="0.2">
      <c r="A230" s="1812" t="s">
        <v>224</v>
      </c>
      <c r="B230" s="267">
        <v>2150</v>
      </c>
      <c r="C230" s="414"/>
      <c r="D230" s="413"/>
      <c r="E230" s="414"/>
      <c r="F230" s="414"/>
      <c r="G230" s="414"/>
      <c r="H230" s="414"/>
      <c r="I230" s="414"/>
      <c r="J230" s="414"/>
      <c r="K230" s="415">
        <f t="shared" si="20"/>
        <v>0</v>
      </c>
      <c r="L230" s="413"/>
    </row>
    <row r="231" spans="1:12" x14ac:dyDescent="0.2">
      <c r="A231" s="1812"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c r="E234" s="414"/>
      <c r="F234" s="414"/>
      <c r="G234" s="414"/>
      <c r="H234" s="414"/>
      <c r="I234" s="414"/>
      <c r="J234" s="414"/>
      <c r="K234" s="421">
        <f>D234</f>
        <v>0</v>
      </c>
      <c r="L234" s="419"/>
    </row>
    <row r="235" spans="1:12" x14ac:dyDescent="0.2">
      <c r="A235" s="1812" t="s">
        <v>976</v>
      </c>
      <c r="B235" s="267">
        <v>2220</v>
      </c>
      <c r="C235" s="414"/>
      <c r="D235" s="413"/>
      <c r="E235" s="414"/>
      <c r="F235" s="414"/>
      <c r="G235" s="414"/>
      <c r="H235" s="414"/>
      <c r="I235" s="414"/>
      <c r="J235" s="414"/>
      <c r="K235" s="421">
        <f>D235</f>
        <v>0</v>
      </c>
      <c r="L235" s="413"/>
    </row>
    <row r="236" spans="1:12" x14ac:dyDescent="0.2">
      <c r="A236" s="1812" t="s">
        <v>977</v>
      </c>
      <c r="B236" s="267">
        <v>2230</v>
      </c>
      <c r="C236" s="414"/>
      <c r="D236" s="413"/>
      <c r="E236" s="414"/>
      <c r="F236" s="414"/>
      <c r="G236" s="414"/>
      <c r="H236" s="414"/>
      <c r="I236" s="414"/>
      <c r="J236" s="414"/>
      <c r="K236" s="421">
        <f>D236</f>
        <v>0</v>
      </c>
      <c r="L236" s="413"/>
    </row>
    <row r="237" spans="1:12" ht="12.75" customHeight="1" thickBot="1" x14ac:dyDescent="0.25">
      <c r="A237" s="1838"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c r="E239" s="414"/>
      <c r="F239" s="414"/>
      <c r="G239" s="414"/>
      <c r="H239" s="414"/>
      <c r="I239" s="414"/>
      <c r="J239" s="414"/>
      <c r="K239" s="421">
        <f>D239</f>
        <v>0</v>
      </c>
      <c r="L239" s="419"/>
    </row>
    <row r="240" spans="1:12" x14ac:dyDescent="0.2">
      <c r="A240" s="1812" t="s">
        <v>979</v>
      </c>
      <c r="B240" s="267">
        <v>2320</v>
      </c>
      <c r="C240" s="414"/>
      <c r="D240" s="413"/>
      <c r="E240" s="414"/>
      <c r="F240" s="414"/>
      <c r="G240" s="414"/>
      <c r="H240" s="414"/>
      <c r="I240" s="414"/>
      <c r="J240" s="414"/>
      <c r="K240" s="421">
        <f t="shared" ref="K240:K250" si="21">D240</f>
        <v>0</v>
      </c>
      <c r="L240" s="413"/>
    </row>
    <row r="241" spans="1:12" x14ac:dyDescent="0.2">
      <c r="A241" s="1812" t="s">
        <v>980</v>
      </c>
      <c r="B241" s="267">
        <v>2330</v>
      </c>
      <c r="C241" s="414"/>
      <c r="D241" s="413"/>
      <c r="E241" s="414"/>
      <c r="F241" s="414"/>
      <c r="G241" s="414"/>
      <c r="H241" s="414"/>
      <c r="I241" s="414"/>
      <c r="J241" s="414"/>
      <c r="K241" s="421">
        <f t="shared" si="21"/>
        <v>0</v>
      </c>
      <c r="L241" s="413"/>
    </row>
    <row r="242" spans="1:12" x14ac:dyDescent="0.2">
      <c r="A242" s="1813" t="s">
        <v>340</v>
      </c>
      <c r="B242" s="292" t="s">
        <v>321</v>
      </c>
      <c r="C242" s="414"/>
      <c r="D242" s="692"/>
      <c r="E242" s="414"/>
      <c r="F242" s="414"/>
      <c r="G242" s="414"/>
      <c r="H242" s="414"/>
      <c r="I242" s="414"/>
      <c r="J242" s="414"/>
      <c r="K242" s="421">
        <f t="shared" si="21"/>
        <v>0</v>
      </c>
      <c r="L242" s="413"/>
    </row>
    <row r="243" spans="1:12" ht="23.25" customHeight="1" x14ac:dyDescent="0.2">
      <c r="A243" s="1813" t="s">
        <v>341</v>
      </c>
      <c r="B243" s="528" t="s">
        <v>322</v>
      </c>
      <c r="C243" s="414"/>
      <c r="D243" s="692"/>
      <c r="E243" s="414"/>
      <c r="F243" s="414"/>
      <c r="G243" s="414"/>
      <c r="H243" s="414"/>
      <c r="I243" s="414"/>
      <c r="J243" s="414"/>
      <c r="K243" s="421">
        <f t="shared" si="21"/>
        <v>0</v>
      </c>
      <c r="L243" s="413"/>
    </row>
    <row r="244" spans="1:12" x14ac:dyDescent="0.2">
      <c r="A244" s="1813" t="s">
        <v>342</v>
      </c>
      <c r="B244" s="292" t="s">
        <v>323</v>
      </c>
      <c r="C244" s="414"/>
      <c r="D244" s="692"/>
      <c r="E244" s="414"/>
      <c r="F244" s="414"/>
      <c r="G244" s="414"/>
      <c r="H244" s="414"/>
      <c r="I244" s="414"/>
      <c r="J244" s="414"/>
      <c r="K244" s="421">
        <f t="shared" si="21"/>
        <v>0</v>
      </c>
      <c r="L244" s="413"/>
    </row>
    <row r="245" spans="1:12" x14ac:dyDescent="0.2">
      <c r="A245" s="1813" t="s">
        <v>274</v>
      </c>
      <c r="B245" s="292" t="s">
        <v>324</v>
      </c>
      <c r="C245" s="414"/>
      <c r="D245" s="692"/>
      <c r="E245" s="414"/>
      <c r="F245" s="414"/>
      <c r="G245" s="414"/>
      <c r="H245" s="414"/>
      <c r="I245" s="414"/>
      <c r="J245" s="414"/>
      <c r="K245" s="421">
        <f t="shared" si="21"/>
        <v>0</v>
      </c>
      <c r="L245" s="413"/>
    </row>
    <row r="246" spans="1:12" x14ac:dyDescent="0.2">
      <c r="A246" s="1813" t="s">
        <v>817</v>
      </c>
      <c r="B246" s="292" t="s">
        <v>325</v>
      </c>
      <c r="C246" s="414"/>
      <c r="D246" s="692"/>
      <c r="E246" s="414"/>
      <c r="F246" s="414"/>
      <c r="G246" s="414"/>
      <c r="H246" s="414"/>
      <c r="I246" s="414"/>
      <c r="J246" s="414"/>
      <c r="K246" s="421">
        <f t="shared" si="21"/>
        <v>0</v>
      </c>
      <c r="L246" s="413"/>
    </row>
    <row r="247" spans="1:12" x14ac:dyDescent="0.2">
      <c r="A247" s="1813" t="s">
        <v>275</v>
      </c>
      <c r="B247" s="292" t="s">
        <v>326</v>
      </c>
      <c r="C247" s="414"/>
      <c r="D247" s="692"/>
      <c r="E247" s="414"/>
      <c r="F247" s="414"/>
      <c r="G247" s="414"/>
      <c r="H247" s="414"/>
      <c r="I247" s="414"/>
      <c r="J247" s="414"/>
      <c r="K247" s="421">
        <f t="shared" si="21"/>
        <v>0</v>
      </c>
      <c r="L247" s="413"/>
    </row>
    <row r="248" spans="1:12" ht="22.5" x14ac:dyDescent="0.2">
      <c r="A248" s="1813" t="s">
        <v>1215</v>
      </c>
      <c r="B248" s="528" t="s">
        <v>327</v>
      </c>
      <c r="C248" s="414"/>
      <c r="D248" s="692"/>
      <c r="E248" s="414"/>
      <c r="F248" s="414"/>
      <c r="G248" s="414"/>
      <c r="H248" s="414"/>
      <c r="I248" s="414"/>
      <c r="J248" s="414"/>
      <c r="K248" s="421">
        <f t="shared" si="21"/>
        <v>0</v>
      </c>
      <c r="L248" s="413"/>
    </row>
    <row r="249" spans="1:12" x14ac:dyDescent="0.2">
      <c r="A249" s="1813" t="s">
        <v>1216</v>
      </c>
      <c r="B249" s="292" t="s">
        <v>328</v>
      </c>
      <c r="C249" s="414"/>
      <c r="D249" s="692"/>
      <c r="E249" s="414"/>
      <c r="F249" s="414"/>
      <c r="G249" s="414"/>
      <c r="H249" s="414"/>
      <c r="I249" s="414"/>
      <c r="J249" s="414"/>
      <c r="K249" s="421">
        <f t="shared" si="21"/>
        <v>0</v>
      </c>
      <c r="L249" s="413"/>
    </row>
    <row r="250" spans="1:12" x14ac:dyDescent="0.2">
      <c r="A250" s="1813"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c r="E253" s="414"/>
      <c r="F253" s="414"/>
      <c r="G253" s="414"/>
      <c r="H253" s="414"/>
      <c r="I253" s="414"/>
      <c r="J253" s="414"/>
      <c r="K253" s="421">
        <f>D253</f>
        <v>0</v>
      </c>
      <c r="L253" s="419"/>
    </row>
    <row r="254" spans="1:12" ht="23.25" customHeight="1" x14ac:dyDescent="0.2">
      <c r="A254" s="1818" t="s">
        <v>1217</v>
      </c>
      <c r="B254" s="527">
        <v>2490</v>
      </c>
      <c r="C254" s="414"/>
      <c r="D254" s="413"/>
      <c r="E254" s="414"/>
      <c r="F254" s="414"/>
      <c r="G254" s="414"/>
      <c r="H254" s="414"/>
      <c r="I254" s="414"/>
      <c r="J254" s="414"/>
      <c r="K254" s="421">
        <f>D254</f>
        <v>0</v>
      </c>
      <c r="L254" s="413"/>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c r="E257" s="414"/>
      <c r="F257" s="414"/>
      <c r="G257" s="414"/>
      <c r="H257" s="414"/>
      <c r="I257" s="414"/>
      <c r="J257" s="414"/>
      <c r="K257" s="421">
        <f>D257</f>
        <v>0</v>
      </c>
      <c r="L257" s="419"/>
    </row>
    <row r="258" spans="1:12" x14ac:dyDescent="0.2">
      <c r="A258" s="1812" t="s">
        <v>543</v>
      </c>
      <c r="B258" s="526">
        <v>2520</v>
      </c>
      <c r="C258" s="414"/>
      <c r="D258" s="413"/>
      <c r="E258" s="414"/>
      <c r="F258" s="414"/>
      <c r="G258" s="414"/>
      <c r="H258" s="414"/>
      <c r="I258" s="414"/>
      <c r="J258" s="414"/>
      <c r="K258" s="421">
        <f t="shared" ref="K258:K263" si="22">D258</f>
        <v>0</v>
      </c>
      <c r="L258" s="413"/>
    </row>
    <row r="259" spans="1:12" x14ac:dyDescent="0.2">
      <c r="A259" s="1812" t="s">
        <v>5</v>
      </c>
      <c r="B259" s="267">
        <v>2530</v>
      </c>
      <c r="C259" s="414"/>
      <c r="D259" s="413"/>
      <c r="E259" s="414"/>
      <c r="F259" s="414"/>
      <c r="G259" s="414"/>
      <c r="H259" s="414"/>
      <c r="I259" s="414"/>
      <c r="J259" s="414"/>
      <c r="K259" s="421">
        <f t="shared" si="22"/>
        <v>0</v>
      </c>
      <c r="L259" s="413"/>
    </row>
    <row r="260" spans="1:12" x14ac:dyDescent="0.2">
      <c r="A260" s="1812" t="s">
        <v>221</v>
      </c>
      <c r="B260" s="267">
        <v>2540</v>
      </c>
      <c r="C260" s="414"/>
      <c r="D260" s="413"/>
      <c r="E260" s="414"/>
      <c r="F260" s="414"/>
      <c r="G260" s="414"/>
      <c r="H260" s="414"/>
      <c r="I260" s="414"/>
      <c r="J260" s="414"/>
      <c r="K260" s="421">
        <f t="shared" si="22"/>
        <v>0</v>
      </c>
      <c r="L260" s="413"/>
    </row>
    <row r="261" spans="1:12" x14ac:dyDescent="0.2">
      <c r="A261" s="1812" t="s">
        <v>1129</v>
      </c>
      <c r="B261" s="267">
        <v>2550</v>
      </c>
      <c r="C261" s="414"/>
      <c r="D261" s="413"/>
      <c r="E261" s="414"/>
      <c r="F261" s="414"/>
      <c r="G261" s="414"/>
      <c r="H261" s="414"/>
      <c r="I261" s="414"/>
      <c r="J261" s="414"/>
      <c r="K261" s="421">
        <f t="shared" si="22"/>
        <v>0</v>
      </c>
      <c r="L261" s="413"/>
    </row>
    <row r="262" spans="1:12" x14ac:dyDescent="0.2">
      <c r="A262" s="1812" t="s">
        <v>107</v>
      </c>
      <c r="B262" s="267">
        <v>2560</v>
      </c>
      <c r="C262" s="414"/>
      <c r="D262" s="413"/>
      <c r="E262" s="414"/>
      <c r="F262" s="414"/>
      <c r="G262" s="414"/>
      <c r="H262" s="414"/>
      <c r="I262" s="414"/>
      <c r="J262" s="414"/>
      <c r="K262" s="421">
        <f t="shared" si="22"/>
        <v>0</v>
      </c>
      <c r="L262" s="413"/>
    </row>
    <row r="263" spans="1:12" x14ac:dyDescent="0.2">
      <c r="A263" s="1812"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c r="E266" s="414"/>
      <c r="F266" s="414"/>
      <c r="G266" s="414"/>
      <c r="H266" s="414"/>
      <c r="I266" s="414"/>
      <c r="J266" s="414"/>
      <c r="K266" s="421">
        <f>D266</f>
        <v>0</v>
      </c>
      <c r="L266" s="419"/>
    </row>
    <row r="267" spans="1:12" ht="20.25" customHeight="1" x14ac:dyDescent="0.2">
      <c r="A267" s="1812" t="s">
        <v>711</v>
      </c>
      <c r="B267" s="114">
        <v>2620</v>
      </c>
      <c r="C267" s="414"/>
      <c r="D267" s="413"/>
      <c r="E267" s="414"/>
      <c r="F267" s="414"/>
      <c r="G267" s="414"/>
      <c r="H267" s="414"/>
      <c r="I267" s="414"/>
      <c r="J267" s="414"/>
      <c r="K267" s="421">
        <f>D267</f>
        <v>0</v>
      </c>
      <c r="L267" s="413"/>
    </row>
    <row r="268" spans="1:12" ht="12" customHeight="1" x14ac:dyDescent="0.2">
      <c r="A268" s="1812" t="s">
        <v>1251</v>
      </c>
      <c r="B268" s="267">
        <v>2630</v>
      </c>
      <c r="C268" s="414"/>
      <c r="D268" s="413"/>
      <c r="E268" s="414"/>
      <c r="F268" s="414"/>
      <c r="G268" s="414"/>
      <c r="H268" s="414"/>
      <c r="I268" s="414"/>
      <c r="J268" s="414"/>
      <c r="K268" s="421">
        <f>D268</f>
        <v>0</v>
      </c>
      <c r="L268" s="413"/>
    </row>
    <row r="269" spans="1:12" x14ac:dyDescent="0.2">
      <c r="A269" s="1812" t="s">
        <v>472</v>
      </c>
      <c r="B269" s="267">
        <v>2640</v>
      </c>
      <c r="C269" s="414"/>
      <c r="D269" s="413"/>
      <c r="E269" s="414"/>
      <c r="F269" s="414"/>
      <c r="G269" s="414"/>
      <c r="H269" s="414"/>
      <c r="I269" s="414"/>
      <c r="J269" s="414"/>
      <c r="K269" s="421">
        <f>D269</f>
        <v>0</v>
      </c>
      <c r="L269" s="413"/>
    </row>
    <row r="270" spans="1:12" x14ac:dyDescent="0.2">
      <c r="A270" s="1812" t="s">
        <v>473</v>
      </c>
      <c r="B270" s="267">
        <v>2660</v>
      </c>
      <c r="C270" s="414"/>
      <c r="D270" s="413"/>
      <c r="E270" s="414"/>
      <c r="F270" s="414"/>
      <c r="G270" s="414"/>
      <c r="H270" s="414"/>
      <c r="I270" s="414"/>
      <c r="J270" s="414"/>
      <c r="K270" s="421">
        <f>D270</f>
        <v>0</v>
      </c>
      <c r="L270" s="413"/>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82" t="s">
        <v>673</v>
      </c>
      <c r="C272" s="414"/>
      <c r="D272" s="1862"/>
      <c r="E272" s="414"/>
      <c r="F272" s="414"/>
      <c r="G272" s="414"/>
      <c r="H272" s="414"/>
      <c r="I272" s="414"/>
      <c r="J272" s="414"/>
      <c r="K272" s="431">
        <f>D272</f>
        <v>0</v>
      </c>
      <c r="L272" s="1862"/>
    </row>
    <row r="273" spans="1:12" ht="12.75" customHeight="1" thickBot="1" x14ac:dyDescent="0.25">
      <c r="A273" s="1839"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2" t="s">
        <v>349</v>
      </c>
      <c r="B276" s="267">
        <v>4120</v>
      </c>
      <c r="C276" s="414"/>
      <c r="D276" s="413"/>
      <c r="E276" s="414"/>
      <c r="F276" s="414"/>
      <c r="G276" s="414"/>
      <c r="H276" s="414"/>
      <c r="I276" s="414"/>
      <c r="J276" s="414"/>
      <c r="K276" s="415">
        <f>D276</f>
        <v>0</v>
      </c>
      <c r="L276" s="413"/>
    </row>
    <row r="277" spans="1:12" x14ac:dyDescent="0.2">
      <c r="A277" s="1812" t="s">
        <v>812</v>
      </c>
      <c r="B277" s="267">
        <v>4140</v>
      </c>
      <c r="C277" s="414"/>
      <c r="D277" s="413"/>
      <c r="E277" s="414"/>
      <c r="F277" s="414"/>
      <c r="G277" s="414"/>
      <c r="H277" s="414"/>
      <c r="I277" s="414"/>
      <c r="J277" s="414"/>
      <c r="K277" s="415">
        <f>D277</f>
        <v>0</v>
      </c>
      <c r="L277" s="413"/>
    </row>
    <row r="278" spans="1:12" ht="12.75" customHeight="1" thickBot="1" x14ac:dyDescent="0.25">
      <c r="A278" s="888" t="s">
        <v>1916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c r="I281" s="414"/>
      <c r="J281" s="414"/>
      <c r="K281" s="415">
        <f>H281</f>
        <v>0</v>
      </c>
      <c r="L281" s="413"/>
    </row>
    <row r="282" spans="1:12" x14ac:dyDescent="0.2">
      <c r="A282" s="1812" t="s">
        <v>92</v>
      </c>
      <c r="B282" s="267">
        <v>5120</v>
      </c>
      <c r="C282" s="414"/>
      <c r="D282" s="414"/>
      <c r="E282" s="414"/>
      <c r="F282" s="414"/>
      <c r="G282" s="414"/>
      <c r="H282" s="413"/>
      <c r="I282" s="414"/>
      <c r="J282" s="414"/>
      <c r="K282" s="415">
        <f>H282</f>
        <v>0</v>
      </c>
      <c r="L282" s="413"/>
    </row>
    <row r="283" spans="1:12" ht="12.75" customHeight="1" x14ac:dyDescent="0.2">
      <c r="A283" s="1812" t="s">
        <v>1391</v>
      </c>
      <c r="B283" s="114" t="s">
        <v>721</v>
      </c>
      <c r="C283" s="414"/>
      <c r="D283" s="414"/>
      <c r="E283" s="414"/>
      <c r="F283" s="414"/>
      <c r="G283" s="414"/>
      <c r="H283" s="413"/>
      <c r="I283" s="414"/>
      <c r="J283" s="414"/>
      <c r="K283" s="415">
        <f>H283</f>
        <v>0</v>
      </c>
      <c r="L283" s="413"/>
    </row>
    <row r="284" spans="1:12" x14ac:dyDescent="0.2">
      <c r="A284" s="1812" t="s">
        <v>93</v>
      </c>
      <c r="B284" s="267" t="s">
        <v>692</v>
      </c>
      <c r="C284" s="414"/>
      <c r="D284" s="414"/>
      <c r="E284" s="414"/>
      <c r="F284" s="414"/>
      <c r="G284" s="414"/>
      <c r="H284" s="413"/>
      <c r="I284" s="414"/>
      <c r="J284" s="414"/>
      <c r="K284" s="415">
        <f>H284</f>
        <v>0</v>
      </c>
      <c r="L284" s="413"/>
    </row>
    <row r="285" spans="1:12" x14ac:dyDescent="0.2">
      <c r="A285" s="1812"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row>
    <row r="288" spans="1:12" ht="12.75" customHeight="1" thickTop="1" thickBot="1" x14ac:dyDescent="0.25">
      <c r="A288" s="2249" t="s">
        <v>595</v>
      </c>
      <c r="B288" s="2251"/>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1"/>
      <c r="B290" s="901"/>
      <c r="C290" s="898"/>
      <c r="D290" s="898"/>
      <c r="E290" s="898"/>
      <c r="F290" s="898"/>
      <c r="G290" s="898"/>
      <c r="H290" s="898"/>
      <c r="I290" s="898"/>
      <c r="J290" s="898"/>
      <c r="K290" s="898"/>
      <c r="L290" s="898"/>
      <c r="M290" s="910"/>
      <c r="N290" s="910"/>
    </row>
    <row r="291" spans="1:14" ht="30" customHeight="1" x14ac:dyDescent="0.2">
      <c r="A291" s="2238" t="s">
        <v>150</v>
      </c>
      <c r="B291" s="2242"/>
      <c r="C291" s="894"/>
      <c r="D291" s="895"/>
      <c r="E291" s="895"/>
      <c r="F291" s="895"/>
      <c r="G291" s="895"/>
      <c r="H291" s="895"/>
      <c r="I291" s="895"/>
      <c r="J291" s="895"/>
      <c r="K291" s="895"/>
      <c r="L291" s="896"/>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c r="D294" s="413"/>
      <c r="E294" s="413"/>
      <c r="F294" s="413"/>
      <c r="G294" s="413"/>
      <c r="H294" s="413"/>
      <c r="I294" s="437"/>
      <c r="J294" s="437"/>
      <c r="K294" s="415">
        <f>SUM(C294:J294)</f>
        <v>0</v>
      </c>
      <c r="L294" s="437"/>
    </row>
    <row r="295" spans="1:14" ht="13.5" customHeight="1" x14ac:dyDescent="0.2">
      <c r="A295" s="1843"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c r="F299" s="414"/>
      <c r="G299" s="414"/>
      <c r="H299" s="437"/>
      <c r="I299" s="414"/>
      <c r="J299" s="414"/>
      <c r="K299" s="1062">
        <f>SUM(E299,H299)</f>
        <v>0</v>
      </c>
      <c r="L299" s="437"/>
    </row>
    <row r="300" spans="1:14" x14ac:dyDescent="0.2">
      <c r="A300" s="1812" t="s">
        <v>349</v>
      </c>
      <c r="B300" s="267">
        <v>4120</v>
      </c>
      <c r="C300" s="414"/>
      <c r="D300" s="414"/>
      <c r="E300" s="437"/>
      <c r="F300" s="414"/>
      <c r="G300" s="414"/>
      <c r="H300" s="437"/>
      <c r="I300" s="508"/>
      <c r="J300" s="414"/>
      <c r="K300" s="1062">
        <f>SUM(E300,H300)</f>
        <v>0</v>
      </c>
      <c r="L300" s="413"/>
    </row>
    <row r="301" spans="1:14" x14ac:dyDescent="0.2">
      <c r="A301" s="1812" t="s">
        <v>812</v>
      </c>
      <c r="B301" s="267">
        <v>4140</v>
      </c>
      <c r="C301" s="414"/>
      <c r="D301" s="414"/>
      <c r="E301" s="437"/>
      <c r="F301" s="414"/>
      <c r="G301" s="414"/>
      <c r="H301" s="437"/>
      <c r="I301" s="508"/>
      <c r="J301" s="414"/>
      <c r="K301" s="1062">
        <f>SUM(E301,H301)</f>
        <v>0</v>
      </c>
      <c r="L301" s="413"/>
    </row>
    <row r="302" spans="1:14" ht="12.75" customHeight="1" x14ac:dyDescent="0.2">
      <c r="A302" s="1818" t="s">
        <v>813</v>
      </c>
      <c r="B302" s="114">
        <v>4190</v>
      </c>
      <c r="C302" s="414"/>
      <c r="D302" s="414"/>
      <c r="E302" s="437"/>
      <c r="F302" s="414"/>
      <c r="G302" s="414"/>
      <c r="H302" s="437"/>
      <c r="I302" s="508"/>
      <c r="J302" s="414"/>
      <c r="K302" s="1062">
        <f>SUM(E302,H302)</f>
        <v>0</v>
      </c>
      <c r="L302" s="413"/>
    </row>
    <row r="303" spans="1:14" ht="12.75" customHeight="1" thickBot="1" x14ac:dyDescent="0.25">
      <c r="A303" s="888" t="s">
        <v>1916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row>
    <row r="305" spans="1:14" ht="12.75" customHeight="1" thickTop="1" thickBot="1" x14ac:dyDescent="0.25">
      <c r="A305" s="2247" t="s">
        <v>317</v>
      </c>
      <c r="B305" s="2248"/>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3" t="s">
        <v>1177</v>
      </c>
      <c r="B306" s="2244"/>
      <c r="C306" s="420"/>
      <c r="D306" s="420"/>
      <c r="E306" s="420"/>
      <c r="F306" s="420"/>
      <c r="G306" s="420"/>
      <c r="H306" s="420"/>
      <c r="I306" s="420"/>
      <c r="J306" s="420"/>
      <c r="K306" s="431">
        <f>'Revenues 9-14'!H275-'Expenditures 15-22'!K305</f>
        <v>0</v>
      </c>
      <c r="L306" s="420"/>
    </row>
    <row r="307" spans="1:14" s="871" customFormat="1" ht="9" customHeight="1" x14ac:dyDescent="0.2">
      <c r="A307" s="1845"/>
      <c r="B307" s="869"/>
      <c r="C307" s="870"/>
      <c r="D307" s="870"/>
      <c r="E307" s="870"/>
      <c r="F307" s="870"/>
      <c r="G307" s="870"/>
      <c r="H307" s="870"/>
      <c r="I307" s="870"/>
      <c r="J307" s="870"/>
      <c r="K307" s="870"/>
      <c r="L307" s="870"/>
      <c r="M307" s="910"/>
      <c r="N307" s="910"/>
    </row>
    <row r="308" spans="1:14" ht="30" customHeight="1" x14ac:dyDescent="0.2">
      <c r="A308" s="2254" t="s">
        <v>156</v>
      </c>
      <c r="B308" s="2255"/>
      <c r="C308" s="881"/>
      <c r="D308" s="882"/>
      <c r="E308" s="882"/>
      <c r="F308" s="882"/>
      <c r="G308" s="882"/>
      <c r="H308" s="882"/>
      <c r="I308" s="882"/>
      <c r="J308" s="882"/>
      <c r="K308" s="882"/>
      <c r="L308" s="883"/>
    </row>
    <row r="309" spans="1:14" s="19" customFormat="1" ht="9" customHeight="1" x14ac:dyDescent="0.2">
      <c r="A309" s="1845"/>
      <c r="B309" s="869"/>
      <c r="C309" s="831"/>
      <c r="D309" s="831"/>
      <c r="E309" s="831"/>
      <c r="F309" s="831"/>
      <c r="G309" s="831"/>
      <c r="H309" s="831"/>
      <c r="I309" s="831"/>
      <c r="J309" s="831"/>
      <c r="K309" s="831"/>
      <c r="L309" s="831"/>
      <c r="M309" s="910"/>
      <c r="N309" s="910"/>
    </row>
    <row r="310" spans="1:14" ht="30" customHeight="1" x14ac:dyDescent="0.2">
      <c r="A310" s="2256" t="s">
        <v>1071</v>
      </c>
      <c r="B310" s="2255"/>
      <c r="C310" s="881"/>
      <c r="D310" s="882"/>
      <c r="E310" s="882"/>
      <c r="F310" s="882"/>
      <c r="G310" s="882"/>
      <c r="H310" s="882"/>
      <c r="I310" s="882"/>
      <c r="J310" s="882"/>
      <c r="K310" s="882"/>
      <c r="L310" s="883"/>
    </row>
    <row r="311" spans="1:14" s="19" customFormat="1" ht="13.5" customHeight="1" x14ac:dyDescent="0.2">
      <c r="A311" s="1846"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7"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7"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48"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c r="I326" s="438"/>
      <c r="J326" s="438"/>
      <c r="K326" s="1062">
        <f>H326</f>
        <v>0</v>
      </c>
      <c r="L326" s="436"/>
    </row>
    <row r="327" spans="1:14" ht="12.75" customHeight="1" x14ac:dyDescent="0.2">
      <c r="A327" s="1844" t="s">
        <v>1391</v>
      </c>
      <c r="B327" s="529" t="s">
        <v>721</v>
      </c>
      <c r="C327" s="438"/>
      <c r="D327" s="438"/>
      <c r="E327" s="438"/>
      <c r="F327" s="438"/>
      <c r="G327" s="438"/>
      <c r="H327" s="436"/>
      <c r="I327" s="438"/>
      <c r="J327" s="438"/>
      <c r="K327" s="1062">
        <f>H327</f>
        <v>0</v>
      </c>
      <c r="L327" s="436"/>
    </row>
    <row r="328" spans="1:14" x14ac:dyDescent="0.2">
      <c r="A328" s="1812" t="s">
        <v>1074</v>
      </c>
      <c r="B328" s="114">
        <v>5150</v>
      </c>
      <c r="C328" s="438"/>
      <c r="D328" s="438"/>
      <c r="E328" s="438"/>
      <c r="F328" s="438"/>
      <c r="G328" s="438"/>
      <c r="H328" s="437"/>
      <c r="I328" s="438"/>
      <c r="J328" s="438"/>
      <c r="K328" s="1062">
        <f>H328</f>
        <v>0</v>
      </c>
      <c r="L328" s="437"/>
    </row>
    <row r="329" spans="1:14" ht="20.25" customHeight="1" thickBot="1" x14ac:dyDescent="0.25">
      <c r="A329" s="1866"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row>
    <row r="331" spans="1:14" ht="12.75" customHeight="1" thickTop="1" thickBot="1" x14ac:dyDescent="0.25">
      <c r="A331" s="1863" t="s">
        <v>595</v>
      </c>
      <c r="B331" s="1867"/>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5" t="s">
        <v>1177</v>
      </c>
      <c r="B332" s="2246"/>
      <c r="C332" s="414"/>
      <c r="D332" s="414"/>
      <c r="E332" s="414"/>
      <c r="F332" s="414"/>
      <c r="G332" s="414"/>
      <c r="H332" s="414"/>
      <c r="I332" s="414"/>
      <c r="J332" s="414"/>
      <c r="K332" s="1066">
        <f>'Revenues 9-14'!J275-'Expenditures 15-22'!K331</f>
        <v>0</v>
      </c>
      <c r="L332" s="414"/>
    </row>
    <row r="333" spans="1:14" s="871" customFormat="1" ht="6" customHeight="1" x14ac:dyDescent="0.2">
      <c r="A333" s="1831"/>
      <c r="B333" s="899"/>
      <c r="C333" s="898"/>
      <c r="D333" s="898"/>
      <c r="E333" s="898"/>
      <c r="F333" s="898"/>
      <c r="G333" s="898"/>
      <c r="H333" s="898"/>
      <c r="I333" s="898"/>
      <c r="J333" s="898"/>
      <c r="K333" s="898"/>
      <c r="L333" s="898"/>
      <c r="M333" s="910"/>
      <c r="N333" s="910"/>
    </row>
    <row r="334" spans="1:14" s="2" customFormat="1" ht="30" customHeight="1" x14ac:dyDescent="0.2">
      <c r="A334" s="2237" t="s">
        <v>1142</v>
      </c>
      <c r="B334" s="2132"/>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c r="D337" s="413"/>
      <c r="E337" s="413"/>
      <c r="F337" s="413"/>
      <c r="G337" s="413"/>
      <c r="H337" s="413"/>
      <c r="I337" s="437"/>
      <c r="J337" s="437"/>
      <c r="K337" s="415">
        <f>SUM(C337:J337)</f>
        <v>0</v>
      </c>
      <c r="L337" s="413"/>
    </row>
    <row r="338" spans="1:14" x14ac:dyDescent="0.2">
      <c r="A338" s="1812"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c r="I347" s="414"/>
      <c r="J347" s="414"/>
      <c r="K347" s="415">
        <f>SUM(C347:J347)</f>
        <v>0</v>
      </c>
      <c r="L347" s="413"/>
    </row>
    <row r="348" spans="1:14" ht="12.75" customHeight="1" x14ac:dyDescent="0.2">
      <c r="A348" s="1813"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1"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40" t="s">
        <v>1314</v>
      </c>
      <c r="D1" s="2257" t="s">
        <v>1315</v>
      </c>
      <c r="E1" s="2258"/>
      <c r="F1" s="2258"/>
      <c r="G1" s="2258"/>
      <c r="H1" s="2258"/>
      <c r="I1" s="2258"/>
      <c r="J1" s="2258"/>
      <c r="K1" s="2258"/>
      <c r="L1" s="2259"/>
      <c r="M1" s="2260" t="s">
        <v>214</v>
      </c>
      <c r="N1" s="2261"/>
    </row>
    <row r="2" spans="1:16" ht="13.5" customHeight="1" x14ac:dyDescent="0.2">
      <c r="A2" s="2264"/>
      <c r="B2" s="2265"/>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1" t="s">
        <v>1066</v>
      </c>
      <c r="B3" s="1892"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1927</v>
      </c>
      <c r="B4" s="799"/>
      <c r="C4" s="437"/>
      <c r="D4" s="1039"/>
      <c r="E4" s="1039"/>
      <c r="F4" s="1039"/>
      <c r="G4" s="1039"/>
      <c r="H4" s="1039"/>
      <c r="I4" s="1039"/>
      <c r="J4" s="1039"/>
      <c r="K4" s="1040"/>
      <c r="L4" s="1039"/>
      <c r="M4" s="1039"/>
      <c r="N4" s="1039"/>
      <c r="O4" s="681"/>
      <c r="P4" s="681"/>
    </row>
    <row r="5" spans="1:16" x14ac:dyDescent="0.2">
      <c r="A5" s="806" t="s">
        <v>1352</v>
      </c>
      <c r="B5" s="800">
        <v>4850</v>
      </c>
      <c r="C5" s="1717">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7">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7">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7">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7">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7">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7">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7">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7">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7">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7">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7">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7">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7">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7">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7">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7">
        <f>SUM('Revenues 9-14'!C246:K246)</f>
        <v>0</v>
      </c>
      <c r="D21" s="437"/>
      <c r="E21" s="437"/>
      <c r="F21" s="437"/>
      <c r="G21" s="437"/>
      <c r="H21" s="437"/>
      <c r="I21" s="437"/>
      <c r="J21" s="437"/>
      <c r="K21" s="508"/>
      <c r="L21" s="1717">
        <f t="shared" si="0"/>
        <v>0</v>
      </c>
      <c r="M21" s="1129"/>
      <c r="N21" s="1129"/>
      <c r="O21" s="156"/>
      <c r="P21" s="156"/>
    </row>
    <row r="22" spans="1:16" x14ac:dyDescent="0.2">
      <c r="A22" s="806" t="s">
        <v>870</v>
      </c>
      <c r="B22" s="802">
        <v>4869</v>
      </c>
      <c r="C22" s="1717">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7">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7">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7">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7">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7">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7">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7">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7">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7">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7">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7">
        <f>SUM('Revenues 9-14'!C258:K258)</f>
        <v>0</v>
      </c>
      <c r="D33" s="692"/>
      <c r="E33" s="692"/>
      <c r="F33" s="692"/>
      <c r="G33" s="692"/>
      <c r="H33" s="692"/>
      <c r="I33" s="692"/>
      <c r="J33" s="692"/>
      <c r="K33" s="508"/>
      <c r="L33" s="750">
        <f t="shared" si="0"/>
        <v>0</v>
      </c>
      <c r="M33" s="1130"/>
      <c r="N33" s="1130"/>
      <c r="O33" s="156"/>
      <c r="P33" s="156"/>
    </row>
    <row r="34" spans="1:16" ht="13.5" thickBot="1" x14ac:dyDescent="0.25">
      <c r="A34" s="2026"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6" t="s">
        <v>1928</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3"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08" t="s">
        <v>1269</v>
      </c>
      <c r="C47" s="34"/>
      <c r="D47" s="1709"/>
      <c r="E47" s="1709"/>
      <c r="F47" s="1709"/>
      <c r="H47" s="1046"/>
    </row>
    <row r="48" spans="1:16" x14ac:dyDescent="0.2">
      <c r="A48" s="34"/>
      <c r="B48" s="1710" t="s">
        <v>1268</v>
      </c>
      <c r="C48" s="1708"/>
      <c r="D48" s="1709"/>
      <c r="E48" s="1709"/>
      <c r="F48" s="1709"/>
      <c r="G48" s="1238"/>
      <c r="H48" s="1035"/>
    </row>
    <row r="49" spans="1:13" x14ac:dyDescent="0.2">
      <c r="B49" s="1033"/>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7" t="s">
        <v>1964</v>
      </c>
      <c r="B2" s="836" t="s">
        <v>1930</v>
      </c>
      <c r="C2" s="1085" t="s">
        <v>1931</v>
      </c>
      <c r="D2" s="1085" t="s">
        <v>1932</v>
      </c>
      <c r="E2" s="1085" t="s">
        <v>1933</v>
      </c>
      <c r="F2" s="1085" t="s">
        <v>1934</v>
      </c>
    </row>
    <row r="3" spans="1:6" ht="12" customHeight="1" x14ac:dyDescent="0.2">
      <c r="A3" s="2278"/>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8"/>
    </row>
    <row r="2" spans="1:7" ht="33.75" customHeight="1" x14ac:dyDescent="0.2">
      <c r="A2" s="2307" t="s">
        <v>1966</v>
      </c>
      <c r="B2" s="2308"/>
      <c r="C2" s="1624" t="s">
        <v>1935</v>
      </c>
      <c r="D2" s="1624" t="s">
        <v>1936</v>
      </c>
      <c r="E2" s="1624" t="s">
        <v>1937</v>
      </c>
      <c r="F2" s="1624" t="s">
        <v>1938</v>
      </c>
    </row>
    <row r="3" spans="1:7" ht="23.25" customHeight="1" x14ac:dyDescent="0.2">
      <c r="A3" s="2312" t="s">
        <v>1328</v>
      </c>
      <c r="B3" s="2313"/>
      <c r="C3" s="2303"/>
      <c r="D3" s="2304"/>
      <c r="E3" s="2304"/>
      <c r="F3" s="2305"/>
    </row>
    <row r="4" spans="1:7" ht="12.75" customHeight="1" thickBot="1" x14ac:dyDescent="0.25">
      <c r="A4" s="2292" t="s">
        <v>734</v>
      </c>
      <c r="B4" s="2309"/>
      <c r="C4" s="928"/>
      <c r="D4" s="928"/>
      <c r="E4" s="928"/>
      <c r="F4" s="1599">
        <f>SUM(C4+D4)-E4</f>
        <v>0</v>
      </c>
    </row>
    <row r="5" spans="1:7" ht="13.5" thickTop="1" x14ac:dyDescent="0.2">
      <c r="A5" s="2310" t="s">
        <v>1324</v>
      </c>
      <c r="B5" s="2295"/>
      <c r="C5" s="2287"/>
      <c r="D5" s="2288"/>
      <c r="E5" s="2288"/>
      <c r="F5" s="2289"/>
    </row>
    <row r="6" spans="1:7" ht="12.75" customHeight="1" thickBot="1" x14ac:dyDescent="0.25">
      <c r="A6" s="757" t="s">
        <v>67</v>
      </c>
      <c r="B6" s="756"/>
      <c r="C6" s="1600"/>
      <c r="D6" s="513"/>
      <c r="E6" s="1600"/>
      <c r="F6" s="1599">
        <f t="shared" ref="F6:F14" si="0">SUM(C6+D6)-E6</f>
        <v>0</v>
      </c>
    </row>
    <row r="7" spans="1:7" ht="12.75" customHeight="1" thickTop="1" thickBot="1" x14ac:dyDescent="0.25">
      <c r="A7" s="757" t="s">
        <v>7</v>
      </c>
      <c r="B7" s="756"/>
      <c r="C7" s="1600"/>
      <c r="D7" s="513"/>
      <c r="E7" s="1600"/>
      <c r="F7" s="1599">
        <f t="shared" si="0"/>
        <v>0</v>
      </c>
    </row>
    <row r="8" spans="1:7" ht="12.75" customHeight="1" thickTop="1" thickBot="1" x14ac:dyDescent="0.25">
      <c r="A8" s="757" t="s">
        <v>601</v>
      </c>
      <c r="B8" s="756"/>
      <c r="C8" s="1600"/>
      <c r="D8" s="513"/>
      <c r="E8" s="1600"/>
      <c r="F8" s="1599">
        <f t="shared" si="0"/>
        <v>0</v>
      </c>
    </row>
    <row r="9" spans="1:7" ht="12.75" customHeight="1" thickTop="1" thickBot="1" x14ac:dyDescent="0.25">
      <c r="A9" s="757" t="s">
        <v>602</v>
      </c>
      <c r="B9" s="756"/>
      <c r="C9" s="1600"/>
      <c r="D9" s="513"/>
      <c r="E9" s="1600"/>
      <c r="F9" s="1599">
        <f t="shared" si="0"/>
        <v>0</v>
      </c>
    </row>
    <row r="10" spans="1:7" ht="12.75" customHeight="1" thickTop="1" thickBot="1" x14ac:dyDescent="0.25">
      <c r="A10" s="757" t="s">
        <v>603</v>
      </c>
      <c r="B10" s="756"/>
      <c r="C10" s="1600"/>
      <c r="D10" s="513"/>
      <c r="E10" s="1600"/>
      <c r="F10" s="1599">
        <f t="shared" si="0"/>
        <v>0</v>
      </c>
    </row>
    <row r="11" spans="1:7" ht="12.75" customHeight="1" thickTop="1" thickBot="1" x14ac:dyDescent="0.25">
      <c r="A11" s="757" t="s">
        <v>386</v>
      </c>
      <c r="B11" s="756"/>
      <c r="C11" s="1600"/>
      <c r="D11" s="513"/>
      <c r="E11" s="1600"/>
      <c r="F11" s="1599">
        <f t="shared" si="0"/>
        <v>0</v>
      </c>
    </row>
    <row r="12" spans="1:7" ht="12.75" customHeight="1" thickTop="1" thickBot="1" x14ac:dyDescent="0.25">
      <c r="A12" s="757" t="s">
        <v>1378</v>
      </c>
      <c r="B12" s="756"/>
      <c r="C12" s="1600"/>
      <c r="D12" s="513"/>
      <c r="E12" s="1600"/>
      <c r="F12" s="1599">
        <f t="shared" si="0"/>
        <v>0</v>
      </c>
    </row>
    <row r="13" spans="1:7" ht="12.75" customHeight="1" thickTop="1" thickBot="1" x14ac:dyDescent="0.25">
      <c r="A13" s="757" t="s">
        <v>454</v>
      </c>
      <c r="B13" s="756"/>
      <c r="C13" s="1600"/>
      <c r="D13" s="513"/>
      <c r="E13" s="1600"/>
      <c r="F13" s="1599">
        <f t="shared" si="0"/>
        <v>0</v>
      </c>
    </row>
    <row r="14" spans="1:7" ht="12.75" customHeight="1" thickTop="1" thickBot="1" x14ac:dyDescent="0.25">
      <c r="A14" s="1788" t="s">
        <v>527</v>
      </c>
      <c r="B14" s="756"/>
      <c r="C14" s="1600"/>
      <c r="D14" s="513"/>
      <c r="E14" s="1600"/>
      <c r="F14" s="1599">
        <f t="shared" si="0"/>
        <v>0</v>
      </c>
    </row>
    <row r="15" spans="1:7" ht="14.25" thickTop="1" thickBot="1" x14ac:dyDescent="0.25">
      <c r="A15" s="2311" t="s">
        <v>735</v>
      </c>
      <c r="B15" s="2293"/>
      <c r="C15" s="1599">
        <f>SUM(C6:C14)</f>
        <v>0</v>
      </c>
      <c r="D15" s="1599">
        <f>SUM(D6:D14)</f>
        <v>0</v>
      </c>
      <c r="E15" s="1599">
        <f>SUM(E6:E14)</f>
        <v>0</v>
      </c>
      <c r="F15" s="1599">
        <f>SUM(F6:F14)</f>
        <v>0</v>
      </c>
      <c r="G15" s="686"/>
    </row>
    <row r="16" spans="1:7" s="56" customFormat="1" ht="13.5" thickTop="1" x14ac:dyDescent="0.2">
      <c r="A16" s="2306" t="s">
        <v>1325</v>
      </c>
      <c r="B16" s="2295"/>
      <c r="C16" s="2287"/>
      <c r="D16" s="2288"/>
      <c r="E16" s="2288"/>
      <c r="F16" s="2289"/>
    </row>
    <row r="17" spans="1:11" ht="12.75" customHeight="1" thickBot="1" x14ac:dyDescent="0.25">
      <c r="A17" s="2285" t="s">
        <v>67</v>
      </c>
      <c r="B17" s="2286"/>
      <c r="C17" s="1600"/>
      <c r="D17" s="513"/>
      <c r="E17" s="1600"/>
      <c r="F17" s="1599">
        <f>SUM(C17+D17)-E17</f>
        <v>0</v>
      </c>
    </row>
    <row r="18" spans="1:11" ht="12.75" customHeight="1" thickTop="1" thickBot="1" x14ac:dyDescent="0.25">
      <c r="A18" s="2285" t="s">
        <v>7</v>
      </c>
      <c r="B18" s="2286"/>
      <c r="C18" s="1600"/>
      <c r="D18" s="513"/>
      <c r="E18" s="1600"/>
      <c r="F18" s="1599">
        <f>SUM(C18+D18)-E18</f>
        <v>0</v>
      </c>
    </row>
    <row r="19" spans="1:11" ht="12.75" customHeight="1" thickTop="1" thickBot="1" x14ac:dyDescent="0.25">
      <c r="A19" s="2285" t="s">
        <v>454</v>
      </c>
      <c r="B19" s="2286"/>
      <c r="C19" s="1600"/>
      <c r="D19" s="513"/>
      <c r="E19" s="1600"/>
      <c r="F19" s="1599">
        <f>SUM(C19+D19)-E19</f>
        <v>0</v>
      </c>
    </row>
    <row r="20" spans="1:11" ht="12.75" customHeight="1" thickTop="1" thickBot="1" x14ac:dyDescent="0.25">
      <c r="A20" s="2290" t="s">
        <v>527</v>
      </c>
      <c r="B20" s="2291"/>
      <c r="C20" s="1600"/>
      <c r="D20" s="513"/>
      <c r="E20" s="1600"/>
      <c r="F20" s="1599">
        <f>SUM(C20+D20)-E20</f>
        <v>0</v>
      </c>
    </row>
    <row r="21" spans="1:11" ht="14.25" thickTop="1" thickBot="1" x14ac:dyDescent="0.25">
      <c r="A21" s="2292" t="s">
        <v>736</v>
      </c>
      <c r="B21" s="2293"/>
      <c r="C21" s="1599">
        <f>SUM(C17:C20)</f>
        <v>0</v>
      </c>
      <c r="D21" s="1599">
        <f>SUM(D17:D20)</f>
        <v>0</v>
      </c>
      <c r="E21" s="1599">
        <f>SUM(E17:E20)</f>
        <v>0</v>
      </c>
      <c r="F21" s="1599">
        <f>SUM(F17:F20)</f>
        <v>0</v>
      </c>
      <c r="G21" s="686"/>
    </row>
    <row r="22" spans="1:11" ht="13.5" thickTop="1" x14ac:dyDescent="0.2">
      <c r="A22" s="2294" t="s">
        <v>1326</v>
      </c>
      <c r="B22" s="2295"/>
      <c r="C22" s="2287"/>
      <c r="D22" s="2288"/>
      <c r="E22" s="2288"/>
      <c r="F22" s="2289"/>
    </row>
    <row r="23" spans="1:11" ht="23.25" customHeight="1" thickBot="1" x14ac:dyDescent="0.25">
      <c r="A23" s="2292" t="s">
        <v>737</v>
      </c>
      <c r="B23" s="2293"/>
      <c r="C23" s="928"/>
      <c r="D23" s="928"/>
      <c r="E23" s="928"/>
      <c r="F23" s="1599">
        <f>SUM(C23+D23)-E23</f>
        <v>0</v>
      </c>
      <c r="G23" s="686"/>
    </row>
    <row r="24" spans="1:11" ht="13.5" thickTop="1" x14ac:dyDescent="0.2">
      <c r="A24" s="2294" t="s">
        <v>1327</v>
      </c>
      <c r="B24" s="2295"/>
      <c r="C24" s="2287"/>
      <c r="D24" s="2288"/>
      <c r="E24" s="2288"/>
      <c r="F24" s="2289"/>
    </row>
    <row r="25" spans="1:11" ht="13.5" thickBot="1" x14ac:dyDescent="0.25">
      <c r="A25" s="2292" t="s">
        <v>738</v>
      </c>
      <c r="B25" s="2298"/>
      <c r="C25" s="928"/>
      <c r="D25" s="928"/>
      <c r="E25" s="928"/>
      <c r="F25" s="1599">
        <f>SUM(C25+D25)-E25</f>
        <v>0</v>
      </c>
      <c r="G25" s="686"/>
    </row>
    <row r="26" spans="1:11" ht="13.5" thickTop="1" x14ac:dyDescent="0.2">
      <c r="A26" s="2299" t="s">
        <v>762</v>
      </c>
      <c r="B26" s="2295"/>
      <c r="C26" s="1601"/>
      <c r="D26" s="1601"/>
      <c r="E26" s="1601"/>
      <c r="F26" s="1602"/>
    </row>
    <row r="27" spans="1:11" ht="13.5" thickBot="1" x14ac:dyDescent="0.25">
      <c r="A27" s="2292" t="s">
        <v>1260</v>
      </c>
      <c r="B27" s="2300"/>
      <c r="C27" s="513"/>
      <c r="D27" s="513"/>
      <c r="E27" s="513"/>
      <c r="F27" s="1599">
        <f>SUM(C27+D27)-E27</f>
        <v>0</v>
      </c>
      <c r="G27" s="686"/>
    </row>
    <row r="28" spans="1:11" ht="7.5" customHeight="1" thickTop="1" x14ac:dyDescent="0.2">
      <c r="A28" s="549"/>
    </row>
    <row r="29" spans="1:11" ht="23.25" customHeight="1" x14ac:dyDescent="0.2">
      <c r="A29" s="2296" t="s">
        <v>685</v>
      </c>
      <c r="B29" s="2297"/>
      <c r="C29" s="120"/>
      <c r="D29" s="120"/>
      <c r="E29" s="120"/>
      <c r="F29" s="120"/>
      <c r="G29" s="120"/>
      <c r="H29" s="120"/>
      <c r="I29" s="120"/>
      <c r="J29" s="120"/>
    </row>
    <row r="30" spans="1:11" ht="47.25" customHeight="1" x14ac:dyDescent="0.2">
      <c r="A30" s="758" t="s">
        <v>1261</v>
      </c>
      <c r="B30" s="130" t="s">
        <v>1338</v>
      </c>
      <c r="C30" s="130" t="s">
        <v>686</v>
      </c>
      <c r="D30" s="130" t="s">
        <v>1339</v>
      </c>
      <c r="E30" s="130" t="s">
        <v>2057</v>
      </c>
      <c r="F30" s="130" t="s">
        <v>1939</v>
      </c>
      <c r="G30" s="130" t="s">
        <v>1704</v>
      </c>
      <c r="H30" s="130" t="s">
        <v>1940</v>
      </c>
      <c r="I30" s="130" t="s">
        <v>2058</v>
      </c>
      <c r="J30" s="1251" t="s">
        <v>3</v>
      </c>
      <c r="K30" s="119"/>
    </row>
    <row r="31" spans="1:11" ht="12" customHeight="1" x14ac:dyDescent="0.2">
      <c r="A31" s="1105"/>
      <c r="B31" s="659"/>
      <c r="C31" s="1103"/>
      <c r="D31" s="1605"/>
      <c r="E31" s="1103"/>
      <c r="F31" s="1103"/>
      <c r="G31" s="1103"/>
      <c r="H31" s="1103"/>
      <c r="I31" s="1104">
        <f>((E31+F31)-H31)+G31</f>
        <v>0</v>
      </c>
      <c r="J31" s="1103"/>
      <c r="K31" s="118"/>
    </row>
    <row r="32" spans="1:11" ht="12" customHeight="1" x14ac:dyDescent="0.2">
      <c r="A32" s="1105"/>
      <c r="B32" s="659"/>
      <c r="C32" s="1103"/>
      <c r="D32" s="1605"/>
      <c r="E32" s="1103"/>
      <c r="F32" s="1103"/>
      <c r="G32" s="1103"/>
      <c r="H32" s="1103"/>
      <c r="I32" s="1104">
        <f>((E32+F32)-H32)+G32</f>
        <v>0</v>
      </c>
      <c r="J32" s="1103"/>
      <c r="K32" s="118"/>
    </row>
    <row r="33" spans="1:11" ht="12" customHeight="1" x14ac:dyDescent="0.2">
      <c r="A33" s="1105"/>
      <c r="B33" s="659"/>
      <c r="C33" s="1103"/>
      <c r="D33" s="1605"/>
      <c r="E33" s="1103"/>
      <c r="F33" s="1103"/>
      <c r="G33" s="1103"/>
      <c r="H33" s="1103"/>
      <c r="I33" s="1104">
        <f t="shared" ref="I33:I48" si="1">((E33+F33)-H33)+G33</f>
        <v>0</v>
      </c>
      <c r="J33" s="1103"/>
      <c r="K33" s="118"/>
    </row>
    <row r="34" spans="1:11" ht="12" customHeight="1" x14ac:dyDescent="0.2">
      <c r="A34" s="1105"/>
      <c r="B34" s="659"/>
      <c r="C34" s="1103"/>
      <c r="D34" s="1605"/>
      <c r="E34" s="1103"/>
      <c r="F34" s="1103"/>
      <c r="G34" s="1103"/>
      <c r="H34" s="1103"/>
      <c r="I34" s="1104">
        <f t="shared" si="1"/>
        <v>0</v>
      </c>
      <c r="J34" s="1103"/>
      <c r="K34" s="117"/>
    </row>
    <row r="35" spans="1:11" ht="12" customHeight="1" x14ac:dyDescent="0.2">
      <c r="A35" s="1105"/>
      <c r="B35" s="659"/>
      <c r="C35" s="1106"/>
      <c r="D35" s="1605"/>
      <c r="E35" s="1106"/>
      <c r="F35" s="1106"/>
      <c r="G35" s="1106"/>
      <c r="H35" s="1106"/>
      <c r="I35" s="1104">
        <f t="shared" si="1"/>
        <v>0</v>
      </c>
      <c r="J35" s="1106"/>
      <c r="K35" s="117"/>
    </row>
    <row r="36" spans="1:11" ht="12" customHeight="1" x14ac:dyDescent="0.2">
      <c r="A36" s="1105"/>
      <c r="B36" s="659"/>
      <c r="C36" s="1103"/>
      <c r="D36" s="1605"/>
      <c r="E36" s="1103"/>
      <c r="F36" s="1103"/>
      <c r="G36" s="1103"/>
      <c r="H36" s="1103"/>
      <c r="I36" s="1104">
        <f t="shared" si="1"/>
        <v>0</v>
      </c>
      <c r="J36" s="1103"/>
      <c r="K36" s="122"/>
    </row>
    <row r="37" spans="1:11" ht="12" customHeight="1" x14ac:dyDescent="0.2">
      <c r="A37" s="1105"/>
      <c r="B37" s="659"/>
      <c r="C37" s="437"/>
      <c r="D37" s="1606"/>
      <c r="E37" s="437"/>
      <c r="F37" s="437"/>
      <c r="G37" s="437"/>
      <c r="H37" s="437"/>
      <c r="I37" s="1104">
        <f t="shared" si="1"/>
        <v>0</v>
      </c>
      <c r="J37" s="437"/>
      <c r="K37" s="117"/>
    </row>
    <row r="38" spans="1:11" ht="12" customHeight="1" x14ac:dyDescent="0.2">
      <c r="A38" s="1105"/>
      <c r="B38" s="659"/>
      <c r="C38" s="1103"/>
      <c r="D38" s="1603"/>
      <c r="E38" s="1107"/>
      <c r="F38" s="1107"/>
      <c r="G38" s="1107"/>
      <c r="H38" s="1107"/>
      <c r="I38" s="1104">
        <f t="shared" si="1"/>
        <v>0</v>
      </c>
      <c r="J38" s="1108" t="s">
        <v>303</v>
      </c>
      <c r="K38" s="131"/>
    </row>
    <row r="39" spans="1:11" ht="12" customHeight="1" x14ac:dyDescent="0.2">
      <c r="A39" s="1105"/>
      <c r="B39" s="659"/>
      <c r="C39" s="1103"/>
      <c r="D39" s="1603"/>
      <c r="E39" s="1107"/>
      <c r="F39" s="1107"/>
      <c r="G39" s="1107"/>
      <c r="H39" s="1107"/>
      <c r="I39" s="1104">
        <f t="shared" si="1"/>
        <v>0</v>
      </c>
      <c r="J39" s="1108"/>
      <c r="K39" s="131"/>
    </row>
    <row r="40" spans="1:11" ht="12" customHeight="1" x14ac:dyDescent="0.2">
      <c r="A40" s="1105"/>
      <c r="B40" s="659"/>
      <c r="C40" s="1103"/>
      <c r="D40" s="1603"/>
      <c r="E40" s="1107"/>
      <c r="F40" s="1107"/>
      <c r="G40" s="1107"/>
      <c r="H40" s="1107"/>
      <c r="I40" s="1104">
        <f t="shared" si="1"/>
        <v>0</v>
      </c>
      <c r="J40" s="1108"/>
      <c r="K40" s="131"/>
    </row>
    <row r="41" spans="1:11" ht="12" customHeight="1" x14ac:dyDescent="0.2">
      <c r="A41" s="1105"/>
      <c r="B41" s="659"/>
      <c r="C41" s="1103"/>
      <c r="D41" s="1603"/>
      <c r="E41" s="1107"/>
      <c r="F41" s="1107"/>
      <c r="G41" s="1107"/>
      <c r="H41" s="1107"/>
      <c r="I41" s="1104">
        <f t="shared" si="1"/>
        <v>0</v>
      </c>
      <c r="J41" s="1108"/>
      <c r="K41" s="131"/>
    </row>
    <row r="42" spans="1:11" ht="12" customHeight="1" x14ac:dyDescent="0.2">
      <c r="A42" s="1105"/>
      <c r="B42" s="659"/>
      <c r="C42" s="1103"/>
      <c r="D42" s="1603"/>
      <c r="E42" s="1107"/>
      <c r="F42" s="1107"/>
      <c r="G42" s="1107"/>
      <c r="H42" s="1107"/>
      <c r="I42" s="1104">
        <f t="shared" si="1"/>
        <v>0</v>
      </c>
      <c r="J42" s="1108"/>
      <c r="K42" s="131"/>
    </row>
    <row r="43" spans="1:11" ht="12" customHeight="1" x14ac:dyDescent="0.2">
      <c r="A43" s="1105"/>
      <c r="B43" s="659"/>
      <c r="C43" s="1103"/>
      <c r="D43" s="1603"/>
      <c r="E43" s="1107"/>
      <c r="F43" s="1107"/>
      <c r="G43" s="1107"/>
      <c r="H43" s="1107"/>
      <c r="I43" s="1104">
        <f t="shared" si="1"/>
        <v>0</v>
      </c>
      <c r="J43" s="1108"/>
      <c r="K43" s="131"/>
    </row>
    <row r="44" spans="1:11" ht="12" customHeight="1" x14ac:dyDescent="0.2">
      <c r="A44" s="1105"/>
      <c r="B44" s="659"/>
      <c r="C44" s="1103"/>
      <c r="D44" s="1605"/>
      <c r="E44" s="1103"/>
      <c r="F44" s="1103"/>
      <c r="G44" s="1103"/>
      <c r="H44" s="1103"/>
      <c r="I44" s="1104">
        <f t="shared" si="1"/>
        <v>0</v>
      </c>
      <c r="J44" s="1103"/>
      <c r="K44" s="117"/>
    </row>
    <row r="45" spans="1:11" ht="12" customHeight="1" x14ac:dyDescent="0.2">
      <c r="A45" s="1105"/>
      <c r="B45" s="659"/>
      <c r="C45" s="1103"/>
      <c r="D45" s="1605"/>
      <c r="E45" s="1103"/>
      <c r="F45" s="1103"/>
      <c r="G45" s="1103"/>
      <c r="H45" s="1103"/>
      <c r="I45" s="1104">
        <f t="shared" si="1"/>
        <v>0</v>
      </c>
      <c r="J45" s="1103"/>
      <c r="K45" s="117"/>
    </row>
    <row r="46" spans="1:11" ht="12" customHeight="1" x14ac:dyDescent="0.2">
      <c r="A46" s="1105"/>
      <c r="B46" s="659"/>
      <c r="C46" s="1103"/>
      <c r="D46" s="1605"/>
      <c r="E46" s="1103"/>
      <c r="F46" s="1103"/>
      <c r="G46" s="1103"/>
      <c r="H46" s="1103"/>
      <c r="I46" s="1104">
        <f t="shared" si="1"/>
        <v>0</v>
      </c>
      <c r="J46" s="1103"/>
      <c r="K46" s="117"/>
    </row>
    <row r="47" spans="1:11" ht="12" customHeight="1" x14ac:dyDescent="0.2">
      <c r="A47" s="1105"/>
      <c r="B47" s="659"/>
      <c r="C47" s="1106"/>
      <c r="D47" s="1605"/>
      <c r="E47" s="1106"/>
      <c r="F47" s="1106"/>
      <c r="G47" s="1106"/>
      <c r="H47" s="1106"/>
      <c r="I47" s="1104">
        <f t="shared" si="1"/>
        <v>0</v>
      </c>
      <c r="J47" s="1106"/>
      <c r="K47" s="117"/>
    </row>
    <row r="48" spans="1:11" ht="12" customHeight="1" x14ac:dyDescent="0.2">
      <c r="A48" s="1105"/>
      <c r="B48" s="659"/>
      <c r="C48" s="1103"/>
      <c r="D48" s="1605"/>
      <c r="E48" s="1103"/>
      <c r="F48" s="1103"/>
      <c r="G48" s="1103"/>
      <c r="H48" s="1103"/>
      <c r="I48" s="1104">
        <f t="shared" si="1"/>
        <v>0</v>
      </c>
      <c r="J48" s="1103"/>
      <c r="K48" s="117"/>
    </row>
    <row r="49" spans="1:11" ht="12" customHeight="1" x14ac:dyDescent="0.2">
      <c r="A49" s="1105"/>
      <c r="B49" s="659"/>
      <c r="C49" s="1104">
        <f>SUM(C31:C48)</f>
        <v>0</v>
      </c>
      <c r="D49" s="1604"/>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9" t="s">
        <v>687</v>
      </c>
      <c r="C52" s="2280"/>
      <c r="D52" s="2280"/>
      <c r="E52" s="124" t="s">
        <v>1011</v>
      </c>
      <c r="F52" s="2281"/>
      <c r="G52" s="2282"/>
      <c r="H52" s="118"/>
      <c r="I52" s="118"/>
      <c r="J52" s="121"/>
    </row>
    <row r="53" spans="1:11" ht="11.25" customHeight="1" x14ac:dyDescent="0.2">
      <c r="A53" s="754" t="s">
        <v>1086</v>
      </c>
      <c r="B53" s="125" t="s">
        <v>1127</v>
      </c>
      <c r="C53" s="121"/>
      <c r="D53" s="117"/>
      <c r="E53" s="124" t="s">
        <v>587</v>
      </c>
      <c r="F53" s="2283"/>
      <c r="G53" s="2284"/>
      <c r="H53" s="118"/>
      <c r="I53" s="118"/>
      <c r="J53" s="121"/>
    </row>
    <row r="54" spans="1:11" ht="11.25" customHeight="1" x14ac:dyDescent="0.2">
      <c r="A54" s="755"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40"/>
      <c r="I1" s="760"/>
      <c r="J1" s="759"/>
    </row>
    <row r="2" spans="1:11" ht="36.75" x14ac:dyDescent="0.2">
      <c r="A2" s="2335" t="s">
        <v>1967</v>
      </c>
      <c r="B2" s="2336"/>
      <c r="C2" s="2336"/>
      <c r="D2" s="2336"/>
      <c r="E2" s="2337"/>
      <c r="F2" s="1884" t="s">
        <v>1077</v>
      </c>
      <c r="G2" s="1885" t="s">
        <v>101</v>
      </c>
      <c r="H2" s="1885" t="s">
        <v>479</v>
      </c>
      <c r="I2" s="1885" t="s">
        <v>1379</v>
      </c>
      <c r="J2" s="1885" t="s">
        <v>1022</v>
      </c>
      <c r="K2" s="1885" t="s">
        <v>145</v>
      </c>
    </row>
    <row r="3" spans="1:11" x14ac:dyDescent="0.2">
      <c r="A3" s="2338" t="s">
        <v>1941</v>
      </c>
      <c r="B3" s="2339"/>
      <c r="C3" s="2339"/>
      <c r="D3" s="2339"/>
      <c r="E3" s="2340"/>
      <c r="F3" s="256"/>
      <c r="G3" s="564"/>
      <c r="H3" s="564"/>
      <c r="I3" s="564"/>
      <c r="J3" s="1217"/>
      <c r="K3" s="1217"/>
    </row>
    <row r="4" spans="1:11" x14ac:dyDescent="0.2">
      <c r="A4" s="2341" t="s">
        <v>434</v>
      </c>
      <c r="B4" s="2342"/>
      <c r="C4" s="2342"/>
      <c r="D4" s="2342"/>
      <c r="E4" s="2280"/>
      <c r="F4" s="551"/>
      <c r="G4" s="572"/>
      <c r="H4" s="571"/>
      <c r="I4" s="572"/>
      <c r="J4" s="1195"/>
      <c r="K4" s="1195"/>
    </row>
    <row r="5" spans="1:11" ht="13.5" customHeight="1" x14ac:dyDescent="0.2">
      <c r="A5" s="2317" t="s">
        <v>1259</v>
      </c>
      <c r="B5" s="2318"/>
      <c r="C5" s="2318"/>
      <c r="D5" s="2318"/>
      <c r="E5" s="2319"/>
      <c r="F5" s="1151" t="s">
        <v>1014</v>
      </c>
      <c r="G5" s="570"/>
      <c r="H5" s="564"/>
      <c r="I5" s="1214"/>
      <c r="J5" s="1185"/>
      <c r="K5" s="1185"/>
    </row>
    <row r="6" spans="1:11" x14ac:dyDescent="0.2">
      <c r="A6" s="1886" t="s">
        <v>836</v>
      </c>
      <c r="B6" s="1887"/>
      <c r="C6" s="1887"/>
      <c r="D6" s="1887"/>
      <c r="E6" s="1888"/>
      <c r="F6" s="257" t="s">
        <v>1015</v>
      </c>
      <c r="G6" s="564"/>
      <c r="H6" s="564"/>
      <c r="I6" s="564"/>
      <c r="J6" s="1217"/>
      <c r="K6" s="1217"/>
    </row>
    <row r="7" spans="1:11" x14ac:dyDescent="0.2">
      <c r="A7" s="652" t="s">
        <v>282</v>
      </c>
      <c r="B7" s="1889"/>
      <c r="C7" s="1889"/>
      <c r="D7" s="1889"/>
      <c r="E7" s="1890"/>
      <c r="F7" s="1151" t="s">
        <v>1016</v>
      </c>
      <c r="G7" s="572"/>
      <c r="H7" s="572"/>
      <c r="I7" s="572"/>
      <c r="J7" s="1215"/>
      <c r="K7" s="1217"/>
    </row>
    <row r="8" spans="1:11" x14ac:dyDescent="0.2">
      <c r="A8" s="652" t="s">
        <v>408</v>
      </c>
      <c r="B8" s="1889"/>
      <c r="C8" s="1889"/>
      <c r="D8" s="1889"/>
      <c r="E8" s="1890"/>
      <c r="F8" s="1151" t="s">
        <v>1017</v>
      </c>
      <c r="G8" s="569"/>
      <c r="H8" s="569"/>
      <c r="I8" s="569"/>
      <c r="J8" s="1217"/>
      <c r="K8" s="1195"/>
    </row>
    <row r="9" spans="1:11" x14ac:dyDescent="0.2">
      <c r="A9" s="652" t="s">
        <v>145</v>
      </c>
      <c r="B9" s="1889"/>
      <c r="C9" s="1889"/>
      <c r="D9" s="1889"/>
      <c r="E9" s="1890"/>
      <c r="F9" s="257" t="s">
        <v>1019</v>
      </c>
      <c r="G9" s="569"/>
      <c r="H9" s="570"/>
      <c r="I9" s="570"/>
      <c r="J9" s="1215"/>
      <c r="K9" s="1217"/>
    </row>
    <row r="10" spans="1:11" ht="12" customHeight="1" x14ac:dyDescent="0.2">
      <c r="A10" s="2320" t="s">
        <v>1905</v>
      </c>
      <c r="B10" s="2321"/>
      <c r="C10" s="2321"/>
      <c r="D10" s="2321"/>
      <c r="E10" s="2322"/>
      <c r="F10" s="1283" t="s">
        <v>1030</v>
      </c>
      <c r="G10" s="569"/>
      <c r="H10" s="1284"/>
      <c r="I10" s="564"/>
      <c r="J10" s="1217"/>
      <c r="K10" s="1217"/>
    </row>
    <row r="11" spans="1:11" x14ac:dyDescent="0.2">
      <c r="A11" s="2317" t="s">
        <v>167</v>
      </c>
      <c r="B11" s="2318"/>
      <c r="C11" s="2318"/>
      <c r="D11" s="2318"/>
      <c r="E11" s="231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43" t="s">
        <v>435</v>
      </c>
      <c r="B13" s="2344"/>
      <c r="C13" s="2344"/>
      <c r="D13" s="2344"/>
      <c r="E13" s="2345"/>
      <c r="F13" s="1152"/>
      <c r="G13" s="566"/>
      <c r="H13" s="567"/>
      <c r="I13" s="568"/>
      <c r="J13" s="568"/>
      <c r="K13" s="568"/>
    </row>
    <row r="14" spans="1:11" x14ac:dyDescent="0.2">
      <c r="A14" s="2326" t="s">
        <v>535</v>
      </c>
      <c r="B14" s="2326"/>
      <c r="C14" s="2326"/>
      <c r="D14" s="2326"/>
      <c r="E14" s="2327"/>
      <c r="F14" s="258" t="s">
        <v>1020</v>
      </c>
      <c r="G14" s="569"/>
      <c r="H14" s="564"/>
      <c r="I14" s="570"/>
      <c r="J14" s="1185"/>
      <c r="K14" s="1217"/>
    </row>
    <row r="15" spans="1:11" x14ac:dyDescent="0.2">
      <c r="A15" s="2318" t="s">
        <v>5</v>
      </c>
      <c r="B15" s="2318"/>
      <c r="C15" s="2318"/>
      <c r="D15" s="2318"/>
      <c r="E15" s="2319"/>
      <c r="F15" s="258" t="s">
        <v>1021</v>
      </c>
      <c r="G15" s="570"/>
      <c r="H15" s="564"/>
      <c r="I15" s="564"/>
      <c r="J15" s="1217"/>
      <c r="K15" s="1217"/>
    </row>
    <row r="16" spans="1:11" ht="12.75" customHeight="1" x14ac:dyDescent="0.2">
      <c r="A16" s="2318" t="s">
        <v>339</v>
      </c>
      <c r="B16" s="2318"/>
      <c r="C16" s="2318"/>
      <c r="D16" s="2318"/>
      <c r="E16" s="231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6" t="s">
        <v>433</v>
      </c>
      <c r="B18" s="2347"/>
      <c r="C18" s="2347"/>
      <c r="D18" s="2347"/>
      <c r="E18" s="2348"/>
      <c r="F18" s="258" t="s">
        <v>1107</v>
      </c>
      <c r="G18" s="569"/>
      <c r="H18" s="569"/>
      <c r="I18" s="569"/>
      <c r="J18" s="1217"/>
      <c r="K18" s="1203"/>
    </row>
    <row r="19" spans="1:11" ht="23.25" customHeight="1" x14ac:dyDescent="0.2">
      <c r="A19" s="2318" t="s">
        <v>490</v>
      </c>
      <c r="B19" s="2329"/>
      <c r="C19" s="2329"/>
      <c r="D19" s="2329"/>
      <c r="E19" s="2319"/>
      <c r="F19" s="258" t="s">
        <v>1108</v>
      </c>
      <c r="G19" s="569"/>
      <c r="H19" s="569"/>
      <c r="I19" s="569"/>
      <c r="J19" s="1217"/>
      <c r="K19" s="1203"/>
    </row>
    <row r="20" spans="1:11" ht="12.75" customHeight="1" x14ac:dyDescent="0.2">
      <c r="A20" s="2330" t="s">
        <v>1904</v>
      </c>
      <c r="B20" s="2331"/>
      <c r="C20" s="2331"/>
      <c r="D20" s="2331"/>
      <c r="E20" s="2332"/>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21" t="s">
        <v>1906</v>
      </c>
      <c r="B22" s="2321"/>
      <c r="C22" s="2321"/>
      <c r="D22" s="2321"/>
      <c r="E22" s="2328"/>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1942</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3"/>
      <c r="I31" s="2324"/>
      <c r="J31" s="2324"/>
      <c r="K31" s="2324"/>
    </row>
    <row r="32" spans="1:11" x14ac:dyDescent="0.2">
      <c r="A32" s="59"/>
      <c r="B32" s="9"/>
      <c r="C32" s="9"/>
      <c r="D32" s="9"/>
      <c r="E32" s="553"/>
      <c r="F32" s="1158" t="s">
        <v>639</v>
      </c>
      <c r="G32" s="573"/>
      <c r="H32" s="2325"/>
      <c r="I32" s="2324"/>
      <c r="J32" s="2324"/>
      <c r="K32" s="2324"/>
    </row>
    <row r="33" spans="1:11" ht="9.75" customHeight="1" x14ac:dyDescent="0.2">
      <c r="A33" s="1786" t="s">
        <v>1903</v>
      </c>
      <c r="B33" s="113"/>
      <c r="C33" s="113"/>
      <c r="D33" s="113"/>
      <c r="E33" s="113"/>
      <c r="F33" s="113"/>
      <c r="G33" s="574"/>
      <c r="H33" s="2325"/>
      <c r="I33" s="2324"/>
      <c r="J33" s="2324"/>
      <c r="K33" s="2324"/>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21" t="s">
        <v>640</v>
      </c>
      <c r="B41" s="2333"/>
      <c r="C41" s="2333"/>
      <c r="D41" s="2333"/>
      <c r="E41" s="2333"/>
      <c r="F41" s="2334"/>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9"/>
      <c r="K1" s="2350"/>
      <c r="L1" s="2350"/>
    </row>
    <row r="2" spans="1:14" ht="48" customHeight="1" x14ac:dyDescent="0.2">
      <c r="A2" s="1877" t="s">
        <v>1968</v>
      </c>
      <c r="B2" s="636" t="s">
        <v>444</v>
      </c>
      <c r="C2" s="1560" t="s">
        <v>2059</v>
      </c>
      <c r="D2" s="1560" t="s">
        <v>1972</v>
      </c>
      <c r="E2" s="1560" t="s">
        <v>1969</v>
      </c>
      <c r="F2" s="1560" t="s">
        <v>2060</v>
      </c>
      <c r="G2" s="64" t="s">
        <v>709</v>
      </c>
      <c r="H2" s="1560" t="s">
        <v>2061</v>
      </c>
      <c r="I2" s="1560" t="s">
        <v>1970</v>
      </c>
      <c r="J2" s="1560" t="s">
        <v>1971</v>
      </c>
      <c r="K2" s="1560" t="s">
        <v>2062</v>
      </c>
      <c r="L2" s="1560" t="s">
        <v>2063</v>
      </c>
      <c r="M2" s="65"/>
      <c r="N2" s="65"/>
    </row>
    <row r="3" spans="1:14" ht="13.5" thickBot="1" x14ac:dyDescent="0.25">
      <c r="A3" s="656" t="s">
        <v>1061</v>
      </c>
      <c r="B3" s="637">
        <v>210</v>
      </c>
      <c r="C3" s="1711"/>
      <c r="D3" s="1711"/>
      <c r="E3" s="1711"/>
      <c r="F3" s="1068">
        <f>(C3+D3)-E3</f>
        <v>0</v>
      </c>
      <c r="G3" s="638"/>
      <c r="H3" s="1711"/>
      <c r="I3" s="1711"/>
      <c r="J3" s="1711"/>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2348261</v>
      </c>
      <c r="D8" s="644"/>
      <c r="E8" s="644"/>
      <c r="F8" s="1068">
        <f>(C8+D8)-E8</f>
        <v>2348261</v>
      </c>
      <c r="G8" s="640">
        <v>50</v>
      </c>
      <c r="H8" s="576">
        <v>470805</v>
      </c>
      <c r="I8" s="576">
        <v>46965</v>
      </c>
      <c r="J8" s="576"/>
      <c r="K8" s="1067">
        <f>(H8+I8)-J8</f>
        <v>517770</v>
      </c>
      <c r="L8" s="1067">
        <f>F8-K8</f>
        <v>1830491</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6382</v>
      </c>
      <c r="D10" s="1069"/>
      <c r="E10" s="1069"/>
      <c r="F10" s="1070">
        <f>(C10+D10)-E10</f>
        <v>6382</v>
      </c>
      <c r="G10" s="640">
        <v>20</v>
      </c>
      <c r="H10" s="1071">
        <v>5424</v>
      </c>
      <c r="I10" s="1071">
        <v>319</v>
      </c>
      <c r="J10" s="1071"/>
      <c r="K10" s="1067">
        <f>(H10+I10)-J10</f>
        <v>5743</v>
      </c>
      <c r="L10" s="1067">
        <f>F10-K10</f>
        <v>639</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1813796</v>
      </c>
      <c r="D12" s="644"/>
      <c r="E12" s="644">
        <v>967171</v>
      </c>
      <c r="F12" s="1068">
        <f>(C12+D12)-E12</f>
        <v>846625</v>
      </c>
      <c r="G12" s="640">
        <v>10</v>
      </c>
      <c r="H12" s="576">
        <v>1384565</v>
      </c>
      <c r="I12" s="576">
        <v>84372</v>
      </c>
      <c r="J12" s="576">
        <v>967171</v>
      </c>
      <c r="K12" s="1067">
        <f>(H12+I12)-J12</f>
        <v>501766</v>
      </c>
      <c r="L12" s="1067">
        <f>F12-K12</f>
        <v>344859</v>
      </c>
    </row>
    <row r="13" spans="1:14" ht="14.25" thickTop="1" thickBot="1" x14ac:dyDescent="0.25">
      <c r="A13" s="655" t="s">
        <v>1336</v>
      </c>
      <c r="B13" s="286">
        <v>252</v>
      </c>
      <c r="C13" s="644"/>
      <c r="D13" s="644">
        <v>4811</v>
      </c>
      <c r="E13" s="644"/>
      <c r="F13" s="1068">
        <f>(C13+D13)-E13</f>
        <v>4811</v>
      </c>
      <c r="G13" s="640">
        <v>5</v>
      </c>
      <c r="H13" s="576"/>
      <c r="I13" s="576">
        <v>509</v>
      </c>
      <c r="J13" s="576"/>
      <c r="K13" s="1067">
        <f>(H13+I13)-J13</f>
        <v>509</v>
      </c>
      <c r="L13" s="1067">
        <f>F13-K13</f>
        <v>4302</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4168439</v>
      </c>
      <c r="D16" s="646">
        <f>SUM(D3,D5:D6,D8:D10,D12:D15)</f>
        <v>4811</v>
      </c>
      <c r="E16" s="646">
        <f>SUM(E3,E5:E6,E8:E10,E12:E15)</f>
        <v>967171</v>
      </c>
      <c r="F16" s="646">
        <f>SUM(F3,F5:F6,F8:F10,F12:F15)</f>
        <v>3206079</v>
      </c>
      <c r="G16" s="640"/>
      <c r="H16" s="646">
        <f>SUM(H3,H6,H8:H10,H12:H14,)</f>
        <v>1860794</v>
      </c>
      <c r="I16" s="646">
        <f>SUM(I3,I6,I8:I10,I12:I14,)</f>
        <v>132165</v>
      </c>
      <c r="J16" s="646">
        <f>SUM(J3,J6,J8:J10,J12:J14,)</f>
        <v>967171</v>
      </c>
      <c r="K16" s="1068">
        <f>(H16+I16)-J16</f>
        <v>1025788</v>
      </c>
      <c r="L16" s="1068">
        <f>F16-K16</f>
        <v>2180291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132165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4"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1973</v>
      </c>
      <c r="B1" s="2355"/>
      <c r="C1" s="2355"/>
      <c r="D1" s="2355"/>
      <c r="E1" s="2355"/>
      <c r="F1" s="2356"/>
      <c r="G1" s="941"/>
    </row>
    <row r="2" spans="1:7" ht="13.5" thickBot="1" x14ac:dyDescent="0.25">
      <c r="A2" s="2357" t="s">
        <v>567</v>
      </c>
      <c r="B2" s="2358"/>
      <c r="C2" s="2358"/>
      <c r="D2" s="2358"/>
      <c r="E2" s="2358"/>
      <c r="F2" s="2359"/>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5339102</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5339102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447396</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222505</v>
      </c>
      <c r="G53" s="358"/>
    </row>
    <row r="54" spans="1:7" ht="12" customHeight="1" x14ac:dyDescent="0.2">
      <c r="A54" s="360" t="s">
        <v>538</v>
      </c>
      <c r="B54" s="360" t="s">
        <v>1881</v>
      </c>
      <c r="C54" s="966" t="s">
        <v>1160</v>
      </c>
      <c r="D54" s="962" t="s">
        <v>1302</v>
      </c>
      <c r="E54" s="580"/>
      <c r="F54" s="1109">
        <f>'Expenditures 15-22'!G114</f>
        <v>4811</v>
      </c>
      <c r="G54" s="358"/>
    </row>
    <row r="55" spans="1:7" ht="12" customHeight="1" x14ac:dyDescent="0.2">
      <c r="A55" s="360" t="s">
        <v>538</v>
      </c>
      <c r="B55" s="360" t="s">
        <v>1882</v>
      </c>
      <c r="C55" s="966" t="s">
        <v>1160</v>
      </c>
      <c r="D55" s="962" t="s">
        <v>331</v>
      </c>
      <c r="E55" s="580"/>
      <c r="F55" s="1109">
        <f>'Expenditures 15-22'!I114</f>
        <v>0</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674712</v>
      </c>
      <c r="G75" s="358"/>
    </row>
    <row r="76" spans="1:8" s="972" customFormat="1" ht="12" customHeight="1" thickTop="1" thickBot="1" x14ac:dyDescent="0.25">
      <c r="A76" s="586"/>
      <c r="B76" s="584"/>
      <c r="C76" s="585"/>
      <c r="D76" s="971" t="s">
        <v>1855</v>
      </c>
      <c r="E76" s="596"/>
      <c r="F76" s="1115">
        <f>(F14-F75)</f>
        <v>4664390</v>
      </c>
      <c r="G76" s="360"/>
    </row>
    <row r="77" spans="1:8" s="972" customFormat="1" ht="12" customHeight="1" thickTop="1" x14ac:dyDescent="0.2">
      <c r="A77" s="587"/>
      <c r="B77" s="584"/>
      <c r="C77" s="585"/>
      <c r="D77" s="971" t="s">
        <v>1943</v>
      </c>
      <c r="E77" s="596"/>
      <c r="F77" s="1620">
        <v>0</v>
      </c>
      <c r="G77" s="361"/>
      <c r="H77" s="360"/>
    </row>
    <row r="78" spans="1:8" s="972" customFormat="1" ht="12" customHeight="1" thickBot="1" x14ac:dyDescent="0.25">
      <c r="A78" s="588"/>
      <c r="B78" s="584"/>
      <c r="C78" s="585"/>
      <c r="D78" s="971" t="s">
        <v>1923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1" t="s">
        <v>1317</v>
      </c>
      <c r="B80" s="2352"/>
      <c r="C80" s="2352"/>
      <c r="D80" s="2352"/>
      <c r="E80" s="2352"/>
      <c r="F80" s="2353"/>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610250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10392</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2773050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1913</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50968</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145881</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27873</v>
      </c>
      <c r="G173" s="383"/>
    </row>
    <row r="174" spans="1:7" x14ac:dyDescent="0.2">
      <c r="A174" s="383"/>
      <c r="B174" s="383"/>
      <c r="C174" s="387"/>
      <c r="D174" s="383"/>
      <c r="E174" s="386"/>
      <c r="F174" s="1117"/>
      <c r="G174" s="1002"/>
    </row>
    <row r="175" spans="1:7" x14ac:dyDescent="0.2">
      <c r="A175" s="589"/>
      <c r="B175" s="590"/>
      <c r="C175" s="591"/>
      <c r="D175" s="1003" t="s">
        <v>1921</v>
      </c>
      <c r="E175" s="1057" t="s">
        <v>1134</v>
      </c>
      <c r="F175" s="1118">
        <f>SUM(F83:F135,F160:F173)</f>
        <v>3618414</v>
      </c>
    </row>
    <row r="176" spans="1:7" ht="12" customHeight="1" x14ac:dyDescent="0.2">
      <c r="A176" s="589"/>
      <c r="B176" s="590"/>
      <c r="C176" s="591"/>
      <c r="D176" s="1003" t="s">
        <v>1920</v>
      </c>
      <c r="E176" s="1057"/>
      <c r="F176" s="1119">
        <f>'PCTC-OEPP 28-29'!F76-F175</f>
        <v>1045976</v>
      </c>
    </row>
    <row r="177" spans="1:7" ht="12" customHeight="1" x14ac:dyDescent="0.2">
      <c r="A177" s="589"/>
      <c r="B177" s="590"/>
      <c r="C177" s="591"/>
      <c r="D177" s="1003" t="s">
        <v>798</v>
      </c>
      <c r="E177" s="1057"/>
      <c r="F177" s="1119">
        <f>'Cap Outlay Deprec 27'!I18</f>
        <v>132165</v>
      </c>
    </row>
    <row r="178" spans="1:7" ht="12" customHeight="1" x14ac:dyDescent="0.2">
      <c r="A178" s="589"/>
      <c r="B178" s="590"/>
      <c r="C178" s="591"/>
      <c r="D178" s="1003" t="s">
        <v>1922</v>
      </c>
      <c r="E178" s="1057"/>
      <c r="F178" s="1119">
        <f>F176+F177</f>
        <v>1178141</v>
      </c>
    </row>
    <row r="179" spans="1:7" ht="12" customHeight="1" x14ac:dyDescent="0.2">
      <c r="A179" s="589"/>
      <c r="B179" s="592"/>
      <c r="C179" s="591"/>
      <c r="D179" s="1003" t="s">
        <v>1974</v>
      </c>
      <c r="E179" s="1057"/>
      <c r="F179" s="1120">
        <f>'PCTC-OEPP 28-29'!F77</f>
        <v>0</v>
      </c>
      <c r="G179" s="69"/>
    </row>
    <row r="180" spans="1:7" ht="12" customHeight="1" thickBot="1" x14ac:dyDescent="0.25">
      <c r="A180" s="589"/>
      <c r="B180" s="592"/>
      <c r="C180" s="591"/>
      <c r="D180" s="1003" t="s">
        <v>2064</v>
      </c>
      <c r="E180" s="1057" t="s">
        <v>2065</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44" sqref="E4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1" t="s">
        <v>1676</v>
      </c>
      <c r="B3" s="850"/>
      <c r="C3" s="850"/>
      <c r="D3" s="850"/>
      <c r="E3" s="857"/>
      <c r="F3" s="857"/>
      <c r="G3" s="851"/>
    </row>
    <row r="4" spans="1:9" ht="12" customHeight="1" x14ac:dyDescent="0.2">
      <c r="A4" s="854" t="s">
        <v>874</v>
      </c>
      <c r="B4" s="853"/>
      <c r="C4" s="853"/>
      <c r="D4" s="853"/>
      <c r="E4" s="858"/>
      <c r="F4" s="859"/>
      <c r="G4" s="860"/>
      <c r="H4" s="22"/>
      <c r="I4" s="22"/>
    </row>
    <row r="5" spans="1:9" s="1707" customFormat="1" ht="57" customHeight="1" x14ac:dyDescent="0.2">
      <c r="A5" s="2362" t="s">
        <v>1689</v>
      </c>
      <c r="B5" s="2363"/>
      <c r="C5" s="2363"/>
      <c r="D5" s="2363"/>
      <c r="E5" s="2363"/>
      <c r="F5" s="2363"/>
      <c r="G5" s="2364"/>
      <c r="H5" s="3"/>
      <c r="I5" s="1706"/>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v>5160</v>
      </c>
      <c r="F8" s="866"/>
      <c r="G8" s="1122"/>
      <c r="H8" s="216"/>
      <c r="I8" s="216"/>
    </row>
    <row r="9" spans="1:9" s="2" customFormat="1" ht="12" customHeight="1" x14ac:dyDescent="0.2">
      <c r="A9" s="794" t="s">
        <v>137</v>
      </c>
      <c r="B9" s="795"/>
      <c r="C9" s="795"/>
      <c r="D9" s="796"/>
      <c r="E9" s="863">
        <v>203056</v>
      </c>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7" t="s">
        <v>2054</v>
      </c>
      <c r="B11" s="2368"/>
      <c r="C11" s="2368"/>
      <c r="D11" s="2286"/>
      <c r="E11" s="864"/>
      <c r="F11" s="866"/>
      <c r="G11" s="1123"/>
      <c r="H11" s="216"/>
      <c r="I11" s="216"/>
    </row>
    <row r="12" spans="1:9" s="2" customFormat="1" ht="12" customHeight="1" x14ac:dyDescent="0.2">
      <c r="A12" s="794" t="s">
        <v>138</v>
      </c>
      <c r="B12" s="795"/>
      <c r="C12" s="795"/>
      <c r="D12" s="796"/>
      <c r="E12" s="863">
        <v>2687</v>
      </c>
      <c r="F12" s="866"/>
      <c r="G12" s="1122"/>
      <c r="H12" s="216"/>
      <c r="I12" s="216"/>
    </row>
    <row r="13" spans="1:9" s="2" customFormat="1" ht="12" customHeight="1" x14ac:dyDescent="0.2">
      <c r="A13" s="794" t="s">
        <v>228</v>
      </c>
      <c r="B13" s="795"/>
      <c r="C13" s="795"/>
      <c r="D13" s="796"/>
      <c r="E13" s="863">
        <v>1227</v>
      </c>
      <c r="F13" s="866"/>
      <c r="G13" s="1122"/>
      <c r="H13" s="216"/>
      <c r="I13" s="216"/>
    </row>
    <row r="14" spans="1:9" s="2" customFormat="1" ht="12" customHeight="1" x14ac:dyDescent="0.2">
      <c r="A14" s="794" t="s">
        <v>229</v>
      </c>
      <c r="B14" s="795"/>
      <c r="C14" s="795"/>
      <c r="D14" s="796"/>
      <c r="E14" s="863">
        <v>3000</v>
      </c>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2"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2123228</v>
      </c>
      <c r="F19" s="772"/>
      <c r="G19" s="774">
        <f>'Expenditures 15-22'!K33-SUM('Expenditures 15-22'!G33,'Expenditures 15-22'!I33)+'Expenditures 15-22'!D223</f>
        <v>2123228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1686832</v>
      </c>
      <c r="F21" s="772"/>
      <c r="G21" s="774">
        <f>'Expenditures 15-22'!K42-SUM('Expenditures 15-22'!G42,'Expenditures 15-22'!I42)+'Expenditures 15-22'!K120-SUM('Expenditures 15-22'!G120,'Expenditures 15-22'!I120)+'Expenditures 15-22'!K174-SUM('Expenditures 15-22'!G174,'Expenditures 15-22'!I174)+'Expenditures 15-22'!D232</f>
        <v>1686832</v>
      </c>
      <c r="H21" s="287"/>
      <c r="I21" s="216"/>
    </row>
    <row r="22" spans="1:9" s="2" customFormat="1" ht="12" customHeight="1" x14ac:dyDescent="0.2">
      <c r="A22" s="771" t="s">
        <v>663</v>
      </c>
      <c r="B22" s="767"/>
      <c r="C22" s="766">
        <v>2200</v>
      </c>
      <c r="D22" s="772"/>
      <c r="E22" s="773">
        <f>'Expenditures 15-22'!K47-SUM('Expenditures 15-22'!G47,'Expenditures 15-22'!I47)+'Expenditures 15-22'!D237</f>
        <v>148505</v>
      </c>
      <c r="F22" s="772"/>
      <c r="G22" s="774">
        <f>'Expenditures 15-22'!K47-SUM('Expenditures 15-22'!G47,'Expenditures 15-22'!I47)+'Expenditures 15-22'!D237</f>
        <v>148505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851753</v>
      </c>
      <c r="F23" s="772"/>
      <c r="G23" s="773">
        <f>'Expenditures 15-22'!K53-SUM('Expenditures 15-22'!G53,'Expenditures 15-22'!I53)+'Expenditures 15-22'!D251+'Expenditures 15-22'!K323-SUM('Expenditures 15-22'!G323,'Expenditures 15-22'!I323)</f>
        <v>851753</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5160</v>
      </c>
      <c r="F27" s="773">
        <f>'Expenditures 15-22'!K60-SUM('Expenditures 15-22'!G60,'Expenditures 15-22'!I60)+'Expenditures 15-22'!D258-E8</f>
        <v>0</v>
      </c>
      <c r="G27" s="774">
        <f>E8</f>
        <v>5160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203056</v>
      </c>
      <c r="F28" s="776">
        <f>'Expenditures 15-22'!K61-SUM('Expenditures 15-22'!G61,'Expenditures 15-22'!I61)+'Expenditures 15-22'!K124-SUM('Expenditures 15-22'!G124,'Expenditures 15-22'!I124)+'Expenditures 15-22'!D260-E9</f>
        <v>0</v>
      </c>
      <c r="G28" s="774">
        <f>E9</f>
        <v>203056</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2687</v>
      </c>
      <c r="F31" s="773">
        <f>'Expenditures 15-22'!K64-SUM('Expenditures 15-22'!G64,'Expenditures 15-22'!I64)+'Expenditures 15-22'!D263-E12</f>
        <v>0</v>
      </c>
      <c r="G31" s="773">
        <f>E12</f>
        <v>2687</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1227</v>
      </c>
      <c r="F36" s="773">
        <f>'Expenditures 15-22'!K70-SUM('Expenditures 15-22'!G70,'Expenditures 15-22'!I70)+'Expenditures 15-22'!D269-E13</f>
        <v>0</v>
      </c>
      <c r="G36" s="773">
        <f>E13</f>
        <v>1227</v>
      </c>
    </row>
    <row r="37" spans="1:7" ht="12" customHeight="1" x14ac:dyDescent="0.2">
      <c r="A37" s="771" t="s">
        <v>473</v>
      </c>
      <c r="B37" s="769"/>
      <c r="C37" s="766">
        <v>2660</v>
      </c>
      <c r="D37" s="773">
        <f>'Expenditures 15-22'!K71-SUM('Expenditures 15-22'!G71,'Expenditures 15-22'!I71)+'Expenditures 15-22'!D270-E14</f>
        <v>0</v>
      </c>
      <c r="E37" s="773">
        <f>E14</f>
        <v>3000</v>
      </c>
      <c r="F37" s="773">
        <f>'Expenditures 15-22'!K71-SUM('Expenditures 15-22'!G71,'Expenditures 15-22'!I71)+'Expenditures 15-22'!D270-E14</f>
        <v>0</v>
      </c>
      <c r="G37" s="773">
        <f>E14</f>
        <v>3000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86338</v>
      </c>
      <c r="F38" s="772"/>
      <c r="G38" s="773">
        <f>'Expenditures 15-22'!K73-SUM('Expenditures 15-22'!G73,'Expenditures 15-22'!I73)+'Expenditures 15-22'!K128-SUM('Expenditures 15-22'!G128,'Expenditures 15-22'!I128)+'Expenditures 15-22'!K177-SUM('Expenditures 15-22'!G177,'Expenditures 15-22'!I177)+'Expenditures 15-22'!D272</f>
        <v>86338</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5111786</v>
      </c>
      <c r="F40" s="776">
        <f>SUM(F19:F39)</f>
        <v>0</v>
      </c>
      <c r="G40" s="776">
        <f>SUM(G19:G39)</f>
        <v>5111786</v>
      </c>
    </row>
    <row r="41" spans="1:7" x14ac:dyDescent="0.2">
      <c r="A41" s="287"/>
      <c r="B41" s="216"/>
      <c r="C41" s="288"/>
      <c r="D41" s="2365" t="s">
        <v>615</v>
      </c>
      <c r="E41" s="2366"/>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5111786</v>
      </c>
      <c r="F43" s="781" t="s">
        <v>563</v>
      </c>
      <c r="G43" s="777">
        <f>G40</f>
        <v>5111786</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2" t="s">
        <v>2066</v>
      </c>
      <c r="B5" s="2373"/>
      <c r="C5" s="2373"/>
      <c r="D5" s="2373"/>
      <c r="E5" s="2373"/>
    </row>
    <row r="6" spans="1:7" ht="12" customHeight="1" x14ac:dyDescent="0.25">
      <c r="A6" s="1990"/>
      <c r="B6" s="2374" t="str">
        <f>COVER!A17</f>
        <v>South Eastern Spec Educ Program</v>
      </c>
      <c r="C6" s="2374"/>
      <c r="D6" s="2374"/>
      <c r="E6" s="1991"/>
    </row>
    <row r="7" spans="1:7" ht="11.25" customHeight="1" x14ac:dyDescent="0.25">
      <c r="A7" s="1990"/>
      <c r="B7" s="2375">
        <f>COVER!A13</f>
        <v>12017801060</v>
      </c>
      <c r="C7" s="2375"/>
      <c r="D7" s="2375"/>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2053</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2087</v>
      </c>
      <c r="C14" s="2002" t="s">
        <v>2087</v>
      </c>
      <c r="D14" s="2005" t="s">
        <v>2087</v>
      </c>
      <c r="E14" s="2004" t="s">
        <v>2105</v>
      </c>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2038</v>
      </c>
      <c r="B19" s="2002" t="s">
        <v>2087</v>
      </c>
      <c r="C19" s="2002" t="s">
        <v>2087</v>
      </c>
      <c r="D19" s="2005" t="s">
        <v>2087</v>
      </c>
      <c r="E19" s="2004" t="s">
        <v>2106</v>
      </c>
    </row>
    <row r="20" spans="1:11" ht="12" customHeight="1" x14ac:dyDescent="0.2">
      <c r="A20" s="2001" t="s">
        <v>2039</v>
      </c>
      <c r="B20" s="2002"/>
      <c r="C20" s="2002"/>
      <c r="D20" s="2005"/>
      <c r="E20" s="2004"/>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c r="C23" s="2002"/>
      <c r="D23" s="2005"/>
      <c r="E23" s="2004"/>
    </row>
    <row r="24" spans="1:11" ht="12" customHeight="1" x14ac:dyDescent="0.2">
      <c r="A24" s="2001" t="s">
        <v>2043</v>
      </c>
      <c r="B24" s="2002" t="s">
        <v>2087</v>
      </c>
      <c r="C24" s="2002" t="s">
        <v>2087</v>
      </c>
      <c r="D24" s="2005" t="s">
        <v>2087</v>
      </c>
      <c r="E24" s="2004" t="s">
        <v>2107</v>
      </c>
    </row>
    <row r="25" spans="1:11" ht="12" customHeight="1" x14ac:dyDescent="0.2">
      <c r="A25" s="2001" t="s">
        <v>2044</v>
      </c>
      <c r="B25" s="2002"/>
      <c r="C25" s="2002"/>
      <c r="D25" s="2005"/>
      <c r="E25" s="2004"/>
    </row>
    <row r="26" spans="1:11" ht="12" customHeight="1" x14ac:dyDescent="0.2">
      <c r="A26" s="2001" t="s">
        <v>2045</v>
      </c>
      <c r="B26" s="2002" t="s">
        <v>2087</v>
      </c>
      <c r="C26" s="2002" t="s">
        <v>2087</v>
      </c>
      <c r="D26" s="2005" t="s">
        <v>2087</v>
      </c>
      <c r="E26" s="2004" t="s">
        <v>2107</v>
      </c>
    </row>
    <row r="27" spans="1:11" x14ac:dyDescent="0.2">
      <c r="A27" s="2001" t="s">
        <v>2046</v>
      </c>
      <c r="B27" s="2002"/>
      <c r="C27" s="2002"/>
      <c r="D27" s="2005"/>
      <c r="E27" s="2004"/>
    </row>
    <row r="28" spans="1:11" ht="12" customHeight="1" x14ac:dyDescent="0.2">
      <c r="A28" s="2001" t="s">
        <v>2047</v>
      </c>
      <c r="B28" s="2002"/>
      <c r="C28" s="2002"/>
      <c r="D28" s="2005"/>
      <c r="E28" s="2004"/>
    </row>
    <row r="29" spans="1:11" ht="12" customHeight="1" x14ac:dyDescent="0.2">
      <c r="A29" s="2001" t="s">
        <v>2048</v>
      </c>
      <c r="B29" s="2002"/>
      <c r="C29" s="2002"/>
      <c r="D29" s="2005"/>
      <c r="E29" s="2004"/>
    </row>
    <row r="30" spans="1:11" ht="12" customHeight="1" x14ac:dyDescent="0.2">
      <c r="A30" s="2001" t="s">
        <v>2049</v>
      </c>
      <c r="B30" s="2002"/>
      <c r="C30" s="2002"/>
      <c r="D30" s="2005"/>
      <c r="E30" s="2004"/>
    </row>
    <row r="31" spans="1:11" ht="12" customHeight="1" x14ac:dyDescent="0.2">
      <c r="A31" s="2001" t="s">
        <v>2050</v>
      </c>
      <c r="B31" s="2002"/>
      <c r="C31" s="2002"/>
      <c r="D31" s="2005"/>
      <c r="E31" s="2004"/>
      <c r="K31" s="2015"/>
    </row>
    <row r="32" spans="1:11" ht="12" customHeight="1" x14ac:dyDescent="0.2">
      <c r="A32" s="2001" t="s">
        <v>2051</v>
      </c>
      <c r="B32" s="2002"/>
      <c r="C32" s="2002"/>
      <c r="D32" s="2005"/>
      <c r="E32" s="2004"/>
    </row>
    <row r="33" spans="1:5" ht="12" customHeight="1" x14ac:dyDescent="0.2">
      <c r="A33" s="2001" t="s">
        <v>2052</v>
      </c>
      <c r="B33" s="2002"/>
      <c r="C33" s="2002"/>
      <c r="D33" s="2005"/>
      <c r="E33" s="2004"/>
    </row>
    <row r="34" spans="1:5" ht="12" customHeight="1" x14ac:dyDescent="0.25">
      <c r="A34" s="2006"/>
      <c r="B34" s="2006"/>
      <c r="C34" s="2006"/>
      <c r="D34" s="2006"/>
      <c r="E34" s="2006"/>
    </row>
    <row r="35" spans="1:5" ht="12" customHeight="1" x14ac:dyDescent="0.2">
      <c r="A35" s="2007"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8"/>
      <c r="B39" s="2008"/>
      <c r="C39" s="2008"/>
      <c r="D39" s="2008"/>
      <c r="E39" s="2008"/>
    </row>
    <row r="40" spans="1:5" s="2006" customFormat="1" ht="12" customHeight="1" x14ac:dyDescent="0.25">
      <c r="A40" s="2009" t="s">
        <v>1726</v>
      </c>
      <c r="B40" s="2384"/>
      <c r="C40" s="2384"/>
      <c r="D40" s="2384"/>
      <c r="E40" s="2385"/>
    </row>
    <row r="41" spans="1:5" s="2006" customFormat="1" ht="12" customHeight="1" x14ac:dyDescent="0.25">
      <c r="A41" s="2386"/>
      <c r="B41" s="2387"/>
      <c r="C41" s="2387"/>
      <c r="D41" s="2387"/>
      <c r="E41" s="2388"/>
    </row>
    <row r="42" spans="1:5" s="2006" customFormat="1" ht="12" customHeight="1" x14ac:dyDescent="0.25">
      <c r="A42" s="2386"/>
      <c r="B42" s="2387"/>
      <c r="C42" s="2387"/>
      <c r="D42" s="2387"/>
      <c r="E42" s="2388"/>
    </row>
    <row r="43" spans="1:5" s="2006" customFormat="1" ht="15" x14ac:dyDescent="0.25">
      <c r="A43" s="2369"/>
      <c r="B43" s="2370"/>
      <c r="C43" s="2370"/>
      <c r="D43" s="2370"/>
      <c r="E43" s="2371"/>
    </row>
    <row r="44" spans="1:5" s="2006" customFormat="1" ht="12" hidden="1" customHeight="1" x14ac:dyDescent="0.25">
      <c r="A44" s="2369"/>
      <c r="B44" s="2370"/>
      <c r="C44" s="2370"/>
      <c r="D44" s="2370"/>
      <c r="E44" s="2371"/>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G41" sqref="G41"/>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4" t="str">
        <f>COVER!A17</f>
        <v>South Eastern Spec Educ Program</v>
      </c>
      <c r="J6" s="2395"/>
    </row>
    <row r="7" spans="1:10" x14ac:dyDescent="0.2">
      <c r="A7" s="2396" t="s">
        <v>1037</v>
      </c>
      <c r="B7" s="2397"/>
      <c r="C7" s="2397"/>
      <c r="D7" s="2397"/>
      <c r="E7" s="2398"/>
      <c r="F7" s="1659"/>
      <c r="G7" s="1648"/>
      <c r="H7" s="1658" t="s">
        <v>438</v>
      </c>
      <c r="I7" s="2399">
        <f>COVER!A13</f>
        <v>12017801060</v>
      </c>
      <c r="J7" s="2399"/>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1945</v>
      </c>
      <c r="F9" s="1669"/>
      <c r="G9" s="1669"/>
      <c r="H9" s="1670" t="s">
        <v>1946</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0" t="s">
        <v>571</v>
      </c>
      <c r="B11" s="2401"/>
      <c r="C11" s="2402"/>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157862</v>
      </c>
      <c r="F12" s="1687"/>
      <c r="G12" s="1686">
        <f t="shared" ref="G12:G18" si="0">SUM(E12:F12)</f>
        <v>157862</v>
      </c>
      <c r="H12" s="1688">
        <v>170348</v>
      </c>
      <c r="I12" s="1687"/>
      <c r="J12" s="1686">
        <f t="shared" ref="J12:J18" si="1">SUM(H12:I12)</f>
        <v>170348</v>
      </c>
    </row>
    <row r="13" spans="1:10" ht="15" customHeight="1" x14ac:dyDescent="0.2">
      <c r="A13" s="1682">
        <v>2</v>
      </c>
      <c r="B13" s="1683" t="s">
        <v>45</v>
      </c>
      <c r="C13" s="1684"/>
      <c r="D13" s="1685">
        <v>2330</v>
      </c>
      <c r="E13" s="1686">
        <f>'Expenditures 15-22'!K51</f>
        <v>693891</v>
      </c>
      <c r="F13" s="1687"/>
      <c r="G13" s="1686">
        <f t="shared" si="0"/>
        <v>693891</v>
      </c>
      <c r="H13" s="1688">
        <v>732895</v>
      </c>
      <c r="I13" s="1687"/>
      <c r="J13" s="1686">
        <f t="shared" si="1"/>
        <v>732895</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2687</v>
      </c>
      <c r="F16" s="1687"/>
      <c r="G16" s="1686">
        <f t="shared" si="0"/>
        <v>2687</v>
      </c>
      <c r="H16" s="1688">
        <v>2500</v>
      </c>
      <c r="I16" s="1687"/>
      <c r="J16" s="1686">
        <f t="shared" si="1"/>
        <v>2500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03" t="s">
        <v>8</v>
      </c>
      <c r="C18" s="2404"/>
      <c r="D18" s="2405"/>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854440</v>
      </c>
      <c r="F19" s="1694">
        <f t="shared" si="2"/>
        <v>0</v>
      </c>
      <c r="G19" s="1694">
        <f t="shared" si="2"/>
        <v>854440</v>
      </c>
      <c r="H19" s="1694">
        <f t="shared" si="2"/>
        <v>905743</v>
      </c>
      <c r="I19" s="1694">
        <f t="shared" si="2"/>
        <v>0</v>
      </c>
      <c r="J19" s="1694">
        <f t="shared" si="2"/>
        <v>905743</v>
      </c>
    </row>
    <row r="20" spans="1:10" ht="25.5" customHeight="1" thickTop="1" x14ac:dyDescent="0.2">
      <c r="A20" s="1682">
        <v>9</v>
      </c>
      <c r="B20" s="2406" t="s">
        <v>1949</v>
      </c>
      <c r="C20" s="2404"/>
      <c r="D20" s="2405"/>
      <c r="E20" s="1695"/>
      <c r="F20" s="1695"/>
      <c r="G20" s="1695"/>
      <c r="H20" s="1695"/>
      <c r="I20" s="1695"/>
      <c r="J20" s="1696">
        <f>IF(AND(G19&gt;0,J19&gt;0),(((J19-G19)/G19)),"Enter Budget Data")</f>
        <v>6.0042835073264363E-2</v>
      </c>
    </row>
    <row r="21" spans="1:10" ht="9" customHeight="1" x14ac:dyDescent="0.2">
      <c r="B21" s="1697"/>
    </row>
    <row r="22" spans="1:10" x14ac:dyDescent="0.2">
      <c r="A22" s="1698" t="s">
        <v>140</v>
      </c>
      <c r="B22" s="1697"/>
    </row>
    <row r="23" spans="1:10" x14ac:dyDescent="0.2">
      <c r="A23" s="1650" t="s">
        <v>1947</v>
      </c>
      <c r="B23" s="1697"/>
    </row>
    <row r="24" spans="1:10" x14ac:dyDescent="0.2">
      <c r="A24" s="1650" t="s">
        <v>1948</v>
      </c>
      <c r="B24" s="1697"/>
    </row>
    <row r="25" spans="1:10" x14ac:dyDescent="0.2">
      <c r="A25" s="1699"/>
      <c r="B25" s="1697"/>
    </row>
    <row r="26" spans="1:10" ht="20.100000000000001" customHeight="1" x14ac:dyDescent="0.2">
      <c r="B26" s="1697"/>
      <c r="C26" s="2411"/>
      <c r="D26" s="2411"/>
      <c r="E26" s="1969"/>
      <c r="F26" s="2410"/>
      <c r="G26" s="2410"/>
    </row>
    <row r="27" spans="1:10" x14ac:dyDescent="0.2">
      <c r="B27" s="1697"/>
      <c r="C27" s="1964" t="s">
        <v>1222</v>
      </c>
      <c r="D27" s="1965"/>
      <c r="E27" s="1966"/>
      <c r="F27" s="2407" t="s">
        <v>1993</v>
      </c>
      <c r="G27" s="2407"/>
    </row>
    <row r="28" spans="1:10" ht="28.5" customHeight="1" x14ac:dyDescent="0.2">
      <c r="B28" s="1697"/>
      <c r="C28" s="2409"/>
      <c r="D28" s="2409"/>
      <c r="E28" s="1968"/>
      <c r="F28" s="2409"/>
      <c r="G28" s="2409"/>
    </row>
    <row r="29" spans="1:10" x14ac:dyDescent="0.2">
      <c r="B29" s="1697"/>
      <c r="C29" s="1962" t="s">
        <v>1995</v>
      </c>
      <c r="E29" s="1967"/>
      <c r="F29" s="2408" t="s">
        <v>1994</v>
      </c>
      <c r="G29" s="2408"/>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2"/>
    </row>
    <row r="36" spans="1:10" ht="13.5" customHeight="1" x14ac:dyDescent="0.2">
      <c r="B36" s="1701"/>
      <c r="C36" s="2393" t="s">
        <v>1996</v>
      </c>
      <c r="D36" s="2392"/>
      <c r="E36" s="2392"/>
      <c r="F36" s="2392"/>
      <c r="G36" s="2392"/>
      <c r="H36" s="2392"/>
      <c r="I36" s="2392"/>
      <c r="J36" s="1703"/>
    </row>
    <row r="37" spans="1:10" ht="31.5" customHeight="1" x14ac:dyDescent="0.2">
      <c r="C37" s="2392"/>
      <c r="D37" s="2392"/>
      <c r="E37" s="2392"/>
      <c r="F37" s="2392"/>
      <c r="G37" s="2392"/>
      <c r="H37" s="2392"/>
      <c r="I37" s="2392"/>
      <c r="J37" s="1703"/>
    </row>
    <row r="38" spans="1:10" ht="6" customHeight="1" x14ac:dyDescent="0.2">
      <c r="C38" s="1702"/>
      <c r="D38" s="1704"/>
      <c r="E38" s="1705"/>
      <c r="F38" s="1705"/>
      <c r="G38" s="1705"/>
    </row>
    <row r="39" spans="1:10" ht="13.5" customHeight="1" x14ac:dyDescent="0.2">
      <c r="B39" s="1701" t="s">
        <v>2092</v>
      </c>
      <c r="C39" s="2389" t="s">
        <v>1050</v>
      </c>
      <c r="D39" s="2390"/>
      <c r="E39" s="2390"/>
      <c r="F39" s="2390"/>
      <c r="G39" s="2390"/>
      <c r="H39" s="2390"/>
      <c r="I39" s="2390"/>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topLeftCell="A4"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2103</v>
      </c>
    </row>
    <row r="6" spans="1:2" x14ac:dyDescent="0.2">
      <c r="A6" s="388">
        <v>2</v>
      </c>
      <c r="B6" s="13" t="s">
        <v>2104</v>
      </c>
    </row>
    <row r="7" spans="1:2" x14ac:dyDescent="0.2">
      <c r="A7" s="388">
        <v>3</v>
      </c>
      <c r="B7" s="13" t="s">
        <v>2157</v>
      </c>
    </row>
    <row r="8" spans="1:2" x14ac:dyDescent="0.2">
      <c r="A8" s="388">
        <v>4</v>
      </c>
      <c r="B8" s="13" t="s">
        <v>2158</v>
      </c>
    </row>
    <row r="9" spans="1:2" x14ac:dyDescent="0.2">
      <c r="A9" s="389">
        <v>5</v>
      </c>
      <c r="B9" s="13" t="s">
        <v>2159</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South Eastern Spec Educ Program</v>
      </c>
    </row>
    <row r="65" spans="2:2" x14ac:dyDescent="0.2">
      <c r="B65" s="397">
        <f>COVER!A13</f>
        <v>12017801060</v>
      </c>
    </row>
  </sheetData>
  <phoneticPr fontId="8" type="noConversion"/>
  <pageMargins left="0.2" right="0.2" top="1.17" bottom="0.75" header="0.19" footer="0.16"/>
  <pageSetup scale="81"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7"/>
      <c r="C11" s="447"/>
      <c r="D11" s="447"/>
      <c r="E11" s="447"/>
      <c r="F11" s="447"/>
    </row>
    <row r="13" spans="1:6" x14ac:dyDescent="0.2">
      <c r="A13" s="1802" t="s">
        <v>1960</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Document.2015" dvAspect="DVASPECT_ICON" shapeId="84993" r:id="rId4"/>
      </mc:Fallback>
    </mc:AlternateContent>
    <mc:AlternateContent xmlns:mc="http://schemas.openxmlformats.org/markup-compatibility/2006">
      <mc:Choice Requires="x14">
        <oleObject progId="Acrobat.Document.2015" dvAspect="DVASPECT_ICON" shapeId="84994" r:id="rId6">
          <objectPr defaultSize="0" r:id="rId5">
            <anchor moveWithCells="1">
              <from>
                <xdr:col>0</xdr:col>
                <xdr:colOff>1209675</xdr:colOff>
                <xdr:row>1</xdr:row>
                <xdr:rowOff>0</xdr:rowOff>
              </from>
              <to>
                <xdr:col>0</xdr:col>
                <xdr:colOff>2124075</xdr:colOff>
                <xdr:row>5</xdr:row>
                <xdr:rowOff>38100</xdr:rowOff>
              </to>
            </anchor>
          </objectPr>
        </oleObject>
      </mc:Choice>
      <mc:Fallback>
        <oleObject progId="Acrobat.Document.2015" dvAspect="DVASPECT_ICON" shapeId="84994" r:id="rId6"/>
      </mc:Fallback>
    </mc:AlternateContent>
    <mc:AlternateContent xmlns:mc="http://schemas.openxmlformats.org/markup-compatibility/2006">
      <mc:Choice Requires="x14">
        <oleObject progId="Acrobat.Document.2015" dvAspect="DVASPECT_ICON" shapeId="84995" r:id="rId7">
          <objectPr defaultSize="0" r:id="rId5">
            <anchor moveWithCells="1">
              <from>
                <xdr:col>0</xdr:col>
                <xdr:colOff>2409825</xdr:colOff>
                <xdr:row>1</xdr:row>
                <xdr:rowOff>9525</xdr:rowOff>
              </from>
              <to>
                <xdr:col>1</xdr:col>
                <xdr:colOff>428625</xdr:colOff>
                <xdr:row>5</xdr:row>
                <xdr:rowOff>47625</xdr:rowOff>
              </to>
            </anchor>
          </objectPr>
        </oleObject>
      </mc:Choice>
      <mc:Fallback>
        <oleObject progId="Acrobat.Document.2015" dvAspect="DVASPECT_ICON" shapeId="84995" r:id="rId7"/>
      </mc:Fallback>
    </mc:AlternateContent>
    <mc:AlternateContent xmlns:mc="http://schemas.openxmlformats.org/markup-compatibility/2006">
      <mc:Choice Requires="x14">
        <oleObject progId="Acrobat.Document.2015" dvAspect="DVASPECT_ICON" shapeId="84996" r:id="rId8">
          <objectPr defaultSize="0" r:id="rId5">
            <anchor moveWithCells="1">
              <from>
                <xdr:col>2</xdr:col>
                <xdr:colOff>0</xdr:colOff>
                <xdr:row>1</xdr:row>
                <xdr:rowOff>0</xdr:rowOff>
              </from>
              <to>
                <xdr:col>3</xdr:col>
                <xdr:colOff>304800</xdr:colOff>
                <xdr:row>5</xdr:row>
                <xdr:rowOff>38100</xdr:rowOff>
              </to>
            </anchor>
          </objectPr>
        </oleObject>
      </mc:Choice>
      <mc:Fallback>
        <oleObject progId="Acrobat.Document.2015"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2" t="s">
        <v>1976</v>
      </c>
      <c r="B1" s="2413"/>
      <c r="C1" s="2413"/>
      <c r="D1" s="2413"/>
      <c r="E1" s="2413"/>
      <c r="F1" s="2414"/>
    </row>
    <row r="2" spans="1:8" ht="39.75" customHeight="1" x14ac:dyDescent="0.2">
      <c r="A2" s="2422" t="s">
        <v>1951</v>
      </c>
      <c r="B2" s="2423"/>
      <c r="C2" s="2423"/>
      <c r="D2" s="2423"/>
      <c r="E2" s="2423"/>
      <c r="F2" s="2424"/>
      <c r="G2" s="1878"/>
      <c r="H2" s="1878"/>
    </row>
    <row r="3" spans="1:8" ht="46.5" customHeight="1" x14ac:dyDescent="0.2">
      <c r="A3" s="2425" t="s">
        <v>1782</v>
      </c>
      <c r="B3" s="2426"/>
      <c r="C3" s="2426"/>
      <c r="D3" s="2426"/>
      <c r="E3" s="2426"/>
      <c r="F3" s="2427"/>
      <c r="G3" s="1878"/>
      <c r="H3" s="1878"/>
    </row>
    <row r="4" spans="1:8" s="1626" customFormat="1" ht="41.25" customHeight="1" x14ac:dyDescent="0.2">
      <c r="A4" s="2428" t="s">
        <v>1975</v>
      </c>
      <c r="B4" s="2429"/>
      <c r="C4" s="2429"/>
      <c r="D4" s="2429"/>
      <c r="E4" s="2429"/>
      <c r="F4" s="2430"/>
    </row>
    <row r="5" spans="1:8" ht="42" customHeight="1" x14ac:dyDescent="0.2">
      <c r="A5" s="1893" t="s">
        <v>571</v>
      </c>
      <c r="B5" s="1627" t="s">
        <v>1978</v>
      </c>
      <c r="C5" s="1627" t="s">
        <v>1979</v>
      </c>
      <c r="D5" s="1627" t="s">
        <v>1977</v>
      </c>
      <c r="E5" s="1627" t="s">
        <v>1980</v>
      </c>
      <c r="F5" s="1627" t="s">
        <v>1692</v>
      </c>
    </row>
    <row r="6" spans="1:8" s="1630" customFormat="1" ht="14.25" customHeight="1" x14ac:dyDescent="0.2">
      <c r="A6" s="1628" t="s">
        <v>1693</v>
      </c>
      <c r="B6" s="1629">
        <f>'Acct Summary 7-8'!C8</f>
        <v>5463690</v>
      </c>
      <c r="C6" s="1629">
        <f>'Acct Summary 7-8'!D8</f>
        <v>0</v>
      </c>
      <c r="D6" s="1629">
        <f>'Acct Summary 7-8'!F8</f>
        <v>0</v>
      </c>
      <c r="E6" s="1629">
        <f>'Acct Summary 7-8'!I8</f>
        <v>0</v>
      </c>
      <c r="F6" s="1629">
        <f>SUM(B6:E6)</f>
        <v>5463690</v>
      </c>
    </row>
    <row r="7" spans="1:8" s="1630" customFormat="1" ht="14.25" customHeight="1" thickBot="1" x14ac:dyDescent="0.25">
      <c r="A7" s="1628" t="s">
        <v>1694</v>
      </c>
      <c r="B7" s="1631">
        <f>'Acct Summary 7-8'!C17</f>
        <v>5339102</v>
      </c>
      <c r="C7" s="1631">
        <f>'Acct Summary 7-8'!D17</f>
        <v>0</v>
      </c>
      <c r="D7" s="1631">
        <f>'Acct Summary 7-8'!F17</f>
        <v>0</v>
      </c>
      <c r="E7" s="1894"/>
      <c r="F7" s="1629">
        <f>SUM(B7:E7)</f>
        <v>5339102</v>
      </c>
    </row>
    <row r="8" spans="1:8" s="1630" customFormat="1" ht="14.25" thickTop="1" thickBot="1" x14ac:dyDescent="0.25">
      <c r="A8" s="1632" t="s">
        <v>1695</v>
      </c>
      <c r="B8" s="1633">
        <f>(B6-B7)</f>
        <v>124588</v>
      </c>
      <c r="C8" s="1633">
        <f>(C6-C7)</f>
        <v>0</v>
      </c>
      <c r="D8" s="1633">
        <f>(D6-D7)</f>
        <v>0</v>
      </c>
      <c r="E8" s="1631">
        <f>(E6-E7)</f>
        <v>0</v>
      </c>
      <c r="F8" s="1634">
        <f>SUM(F6-F7)</f>
        <v>124588</v>
      </c>
    </row>
    <row r="9" spans="1:8" s="1630" customFormat="1" ht="14.25" thickTop="1" thickBot="1" x14ac:dyDescent="0.25">
      <c r="A9" s="1635" t="s">
        <v>1952</v>
      </c>
      <c r="B9" s="1636">
        <f>'Acct Summary 7-8'!C81</f>
        <v>528846</v>
      </c>
      <c r="C9" s="1636">
        <f>'Acct Summary 7-8'!D81</f>
        <v>0</v>
      </c>
      <c r="D9" s="1636">
        <f>'Acct Summary 7-8'!F81</f>
        <v>0</v>
      </c>
      <c r="E9" s="1636">
        <f>'Acct Summary 7-8'!I81</f>
        <v>0</v>
      </c>
      <c r="F9" s="1715">
        <f>SUM(B9:E9)</f>
        <v>528846</v>
      </c>
    </row>
    <row r="10" spans="1:8" ht="16.5" customHeight="1" thickTop="1" x14ac:dyDescent="0.2">
      <c r="A10" s="1637"/>
      <c r="B10" s="1638"/>
      <c r="C10" s="2416" t="str">
        <f>IF(AND(F8&lt;0,F9&gt;=0,ABS(F8*3)&gt;ABS(F9)),A14,IF(AND(F8&lt;0,F9&gt;0,ABS(F8*3)&lt;=ABS(F9)),A15,IF(AND(F8&lt;0,F9&lt;0),A14,IF(F9=0,A17,A16))))</f>
        <v>Balanced - no deficit reduction plan is required.</v>
      </c>
      <c r="D10" s="2417"/>
      <c r="E10" s="2417"/>
      <c r="F10" s="2418"/>
    </row>
    <row r="11" spans="1:8" ht="19.5" customHeight="1" x14ac:dyDescent="0.2">
      <c r="A11" s="1713"/>
      <c r="B11" s="1714"/>
      <c r="C11" s="2416"/>
      <c r="D11" s="2417"/>
      <c r="E11" s="2417"/>
      <c r="F11" s="2418"/>
      <c r="H11" s="1712"/>
    </row>
    <row r="12" spans="1:8" ht="19.5" customHeight="1" x14ac:dyDescent="0.2">
      <c r="A12" s="1713"/>
      <c r="B12" s="1714"/>
      <c r="C12" s="2416"/>
      <c r="D12" s="2417"/>
      <c r="E12" s="2417"/>
      <c r="F12" s="2418"/>
      <c r="H12" s="1712"/>
    </row>
    <row r="13" spans="1:8" ht="19.5" customHeight="1" x14ac:dyDescent="0.2">
      <c r="A13" s="1713"/>
      <c r="B13" s="1714"/>
      <c r="C13" s="2419"/>
      <c r="D13" s="2420"/>
      <c r="E13" s="2420"/>
      <c r="F13" s="2421"/>
      <c r="H13" s="1712"/>
    </row>
    <row r="14" spans="1:8" s="1585" customFormat="1" ht="0.75" customHeight="1" x14ac:dyDescent="0.2">
      <c r="A14" s="2415" t="s">
        <v>1850</v>
      </c>
      <c r="B14" s="2415"/>
      <c r="C14" s="2415"/>
      <c r="D14" s="2415"/>
      <c r="E14" s="2415"/>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3" colorId="8" zoomScale="110" zoomScaleNormal="110" workbookViewId="0">
      <selection activeCell="D84" sqref="D84"/>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9" t="s">
        <v>499</v>
      </c>
      <c r="B6" s="403"/>
      <c r="C6" s="227"/>
      <c r="D6" s="1256"/>
    </row>
    <row r="7" spans="1:4" x14ac:dyDescent="0.2">
      <c r="A7" s="1949" t="s">
        <v>498</v>
      </c>
      <c r="B7" s="403"/>
      <c r="C7" s="227"/>
      <c r="D7" s="1256"/>
    </row>
    <row r="8" spans="1:4" ht="18" customHeight="1" x14ac:dyDescent="0.2">
      <c r="A8" s="2431"/>
      <c r="B8" s="2432"/>
      <c r="C8" s="2432"/>
      <c r="D8" s="2433"/>
    </row>
    <row r="9" spans="1:4" s="4" customFormat="1" ht="14.25" customHeight="1" x14ac:dyDescent="0.2">
      <c r="A9" s="1948"/>
      <c r="B9" s="228">
        <v>1</v>
      </c>
      <c r="C9" s="229" t="s">
        <v>909</v>
      </c>
      <c r="D9" s="1257"/>
    </row>
    <row r="10" spans="1:4" s="4" customFormat="1" ht="14.25" customHeight="1" x14ac:dyDescent="0.2">
      <c r="A10" s="1945"/>
      <c r="B10" s="228">
        <f t="shared" ref="B10:B17" si="0">B9+1</f>
        <v>2</v>
      </c>
      <c r="C10" s="229" t="s">
        <v>1032</v>
      </c>
      <c r="D10" s="1257"/>
    </row>
    <row r="11" spans="1:4" s="4" customFormat="1" ht="12.75" x14ac:dyDescent="0.2">
      <c r="A11" s="1945"/>
      <c r="B11" s="228">
        <f t="shared" si="0"/>
        <v>3</v>
      </c>
      <c r="C11" s="2436" t="s">
        <v>1988</v>
      </c>
      <c r="D11" s="2437"/>
    </row>
    <row r="12" spans="1:4" s="4" customFormat="1" ht="12.75" x14ac:dyDescent="0.2">
      <c r="A12" s="1951"/>
      <c r="B12" s="228"/>
      <c r="C12" s="1950" t="s">
        <v>1987</v>
      </c>
      <c r="D12" s="1895"/>
    </row>
    <row r="13" spans="1:4" s="4" customFormat="1" ht="14.25" customHeight="1" x14ac:dyDescent="0.2">
      <c r="A13" s="1945"/>
      <c r="B13" s="228">
        <f>B11+1</f>
        <v>4</v>
      </c>
      <c r="C13" s="229" t="s">
        <v>910</v>
      </c>
      <c r="D13" s="1257"/>
    </row>
    <row r="14" spans="1:4" s="4" customFormat="1" ht="14.25" customHeight="1" x14ac:dyDescent="0.2">
      <c r="A14" s="1945"/>
      <c r="B14" s="228">
        <f t="shared" si="0"/>
        <v>5</v>
      </c>
      <c r="C14" s="229" t="s">
        <v>744</v>
      </c>
      <c r="D14" s="1257"/>
    </row>
    <row r="15" spans="1:4" s="4" customFormat="1" ht="14.25" customHeight="1" x14ac:dyDescent="0.2">
      <c r="A15" s="1945"/>
      <c r="B15" s="228">
        <f t="shared" si="0"/>
        <v>6</v>
      </c>
      <c r="C15" s="229" t="s">
        <v>911</v>
      </c>
      <c r="D15" s="1257"/>
    </row>
    <row r="16" spans="1:4" s="4" customFormat="1" ht="14.25" customHeight="1" x14ac:dyDescent="0.2">
      <c r="A16" s="1945"/>
      <c r="B16" s="228">
        <f t="shared" si="0"/>
        <v>7</v>
      </c>
      <c r="C16" s="229" t="s">
        <v>1252</v>
      </c>
      <c r="D16" s="1257"/>
    </row>
    <row r="17" spans="1:4" s="4" customFormat="1" ht="14.25" customHeight="1" x14ac:dyDescent="0.2">
      <c r="A17" s="1946"/>
      <c r="B17" s="1952">
        <f t="shared" si="0"/>
        <v>8</v>
      </c>
      <c r="C17" s="230" t="s">
        <v>912</v>
      </c>
      <c r="D17" s="1258"/>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2035</v>
      </c>
      <c r="D28" s="230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2037</v>
      </c>
      <c r="D31" s="1266" t="str">
        <f>IF(AND(COVER!J29="X",COVER!J30="X",COVER!L30&lt;&gt;"X"),"OK",IF(AND(COVER!J29="X",COVER!J30&lt;&gt;"X",COVER!L30="X"),"OK",IF(AND(COVER!L29="X",COVER!J30&lt;&gt;"X"),"OK","PLEASE CHECK YES or NO.")))</f>
        <v>OK</v>
      </c>
    </row>
    <row r="32" spans="1:4" x14ac:dyDescent="0.2">
      <c r="A32" s="233"/>
      <c r="B32" s="236"/>
      <c r="C32" s="1640" t="s">
        <v>2036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0"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18" t="s">
        <v>1652</v>
      </c>
      <c r="D50" s="1272" t="str">
        <f>IF(SUM('Assets-Liab 5-6'!C13)&lt;&gt;SUM('Assets-Liab 5-6'!C41),"ERROR!","OK")</f>
        <v>OK</v>
      </c>
    </row>
    <row r="51" spans="1:4" x14ac:dyDescent="0.2">
      <c r="A51" s="246"/>
      <c r="B51" s="247"/>
      <c r="C51" s="1618" t="s">
        <v>1653</v>
      </c>
      <c r="D51" s="1272" t="str">
        <f>IF(SUM('Assets-Liab 5-6'!D13)&lt;&gt;SUM('Assets-Liab 5-6'!D41),"ERROR!","OK")</f>
        <v>OK</v>
      </c>
    </row>
    <row r="52" spans="1:4" x14ac:dyDescent="0.2">
      <c r="A52" s="246"/>
      <c r="B52" s="247"/>
      <c r="C52" s="1618" t="s">
        <v>1654</v>
      </c>
      <c r="D52" s="1272" t="str">
        <f>IF(SUM('Assets-Liab 5-6'!E13)&lt;&gt;SUM('Assets-Liab 5-6'!E41),"ERROR!","OK")</f>
        <v>OK</v>
      </c>
    </row>
    <row r="53" spans="1:4" x14ac:dyDescent="0.2">
      <c r="A53" s="246"/>
      <c r="B53" s="247"/>
      <c r="C53" s="1618" t="s">
        <v>1655</v>
      </c>
      <c r="D53" s="1272" t="str">
        <f>IF(SUM('Assets-Liab 5-6'!F13)&lt;&gt;SUM('Assets-Liab 5-6'!F41),"ERROR!","OK")</f>
        <v>OK</v>
      </c>
    </row>
    <row r="54" spans="1:4" x14ac:dyDescent="0.2">
      <c r="A54" s="246"/>
      <c r="B54" s="247"/>
      <c r="C54" s="1618" t="s">
        <v>1656</v>
      </c>
      <c r="D54" s="1272" t="str">
        <f>IF(SUM('Assets-Liab 5-6'!G13)&lt;&gt;SUM('Assets-Liab 5-6'!G41),"ERROR!","OK")</f>
        <v>OK</v>
      </c>
    </row>
    <row r="55" spans="1:4" x14ac:dyDescent="0.2">
      <c r="A55" s="246"/>
      <c r="B55" s="247"/>
      <c r="C55" s="1618" t="s">
        <v>1657</v>
      </c>
      <c r="D55" s="1272" t="str">
        <f>IF(SUM('Assets-Liab 5-6'!H13)&lt;&gt;SUM('Assets-Liab 5-6'!H41),"ERROR!","OK")</f>
        <v>OK</v>
      </c>
    </row>
    <row r="56" spans="1:4" x14ac:dyDescent="0.2">
      <c r="A56" s="246"/>
      <c r="B56" s="247"/>
      <c r="C56" s="1618" t="s">
        <v>1658</v>
      </c>
      <c r="D56" s="1272" t="str">
        <f>IF(SUM('Assets-Liab 5-6'!I13)&lt;&gt;SUM('Assets-Liab 5-6'!I41),"ERROR!","OK")</f>
        <v>OK</v>
      </c>
    </row>
    <row r="57" spans="1:4" x14ac:dyDescent="0.2">
      <c r="A57" s="246"/>
      <c r="B57" s="247"/>
      <c r="C57" s="1618" t="s">
        <v>1659</v>
      </c>
      <c r="D57" s="1272" t="str">
        <f>IF(SUM('Assets-Liab 5-6'!J13)&lt;&gt;SUM('Assets-Liab 5-6'!J41),"ERROR!","OK")</f>
        <v>OK</v>
      </c>
    </row>
    <row r="58" spans="1:4" x14ac:dyDescent="0.2">
      <c r="A58" s="246"/>
      <c r="B58" s="247"/>
      <c r="C58" s="1618" t="s">
        <v>1660</v>
      </c>
      <c r="D58" s="1272" t="str">
        <f>IF(SUM('Assets-Liab 5-6'!K13)&lt;&gt;SUM('Assets-Liab 5-6'!K41),"ERROR!","OK")</f>
        <v>OK</v>
      </c>
    </row>
    <row r="59" spans="1:4" x14ac:dyDescent="0.2">
      <c r="A59" s="246"/>
      <c r="B59" s="247"/>
      <c r="C59" s="1618" t="s">
        <v>1661</v>
      </c>
      <c r="D59" s="1272" t="str">
        <f>IF(SUM('Assets-Liab 5-6'!L13)&lt;&gt;('Assets-Liab 5-6'!L41),"ERROR!","OK")</f>
        <v>OK</v>
      </c>
    </row>
    <row r="60" spans="1:4" x14ac:dyDescent="0.2">
      <c r="A60" s="246"/>
      <c r="B60" s="247"/>
      <c r="C60" s="1618" t="s">
        <v>1662</v>
      </c>
      <c r="D60" s="1272" t="str">
        <f>IF(SUM('Assets-Liab 5-6'!M23)&lt;&gt;('Assets-Liab 5-6'!M41),"ERROR!","OK")</f>
        <v>OK</v>
      </c>
    </row>
    <row r="61" spans="1:4" x14ac:dyDescent="0.2">
      <c r="A61" s="246"/>
      <c r="B61" s="247"/>
      <c r="C61" s="1618" t="s">
        <v>1663</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19" t="s">
        <v>1664</v>
      </c>
      <c r="D63" s="1273" t="str">
        <f>IF('Assets-Liab 5-6'!C38+'Assets-Liab 5-6'!C39='Acct Summary 7-8'!C81,"OK","ERROR!")</f>
        <v>OK</v>
      </c>
    </row>
    <row r="64" spans="1:4" x14ac:dyDescent="0.2">
      <c r="A64" s="233"/>
      <c r="B64" s="239"/>
      <c r="C64" s="1619" t="s">
        <v>1665</v>
      </c>
      <c r="D64" s="1273" t="str">
        <f>IF((('Assets-Liab 5-6'!D38+'Assets-Liab 5-6'!D39) ='Acct Summary 7-8'!D81), "OK", "ERROR!" )</f>
        <v>OK</v>
      </c>
    </row>
    <row r="65" spans="1:4" s="242" customFormat="1" x14ac:dyDescent="0.2">
      <c r="A65" s="233"/>
      <c r="B65" s="239"/>
      <c r="C65" s="1619" t="s">
        <v>1666</v>
      </c>
      <c r="D65" s="1273" t="str">
        <f>IF((('Assets-Liab 5-6'!E38 + 'Assets-Liab 5-6'!E39) ='Acct Summary 7-8'!E81), "OK", "ERROR!" )</f>
        <v>OK</v>
      </c>
    </row>
    <row r="66" spans="1:4" x14ac:dyDescent="0.2">
      <c r="A66" s="233"/>
      <c r="B66" s="239"/>
      <c r="C66" s="1619" t="s">
        <v>1667</v>
      </c>
      <c r="D66" s="1273" t="str">
        <f>IF((('Assets-Liab 5-6'!F38 + 'Assets-Liab 5-6'!F39) ='Acct Summary 7-8'!F81), "OK", "ERROR!" )</f>
        <v>OK</v>
      </c>
    </row>
    <row r="67" spans="1:4" ht="12.75" customHeight="1" x14ac:dyDescent="0.2">
      <c r="A67" s="233"/>
      <c r="B67" s="239"/>
      <c r="C67" s="1619" t="s">
        <v>1685</v>
      </c>
      <c r="D67" s="1273" t="str">
        <f>IF((('Assets-Liab 5-6'!G38 + 'Assets-Liab 5-6'!G39) ='Acct Summary 7-8'!G81), "OK", "ERROR!" )</f>
        <v>OK</v>
      </c>
    </row>
    <row r="68" spans="1:4" x14ac:dyDescent="0.2">
      <c r="A68" s="233"/>
      <c r="B68" s="239"/>
      <c r="C68" s="1619" t="s">
        <v>1668</v>
      </c>
      <c r="D68" s="1273" t="str">
        <f>IF((('Assets-Liab 5-6'!H38 + 'Assets-Liab 5-6'!H39) ='Acct Summary 7-8'!H81), "OK", "ERROR!" )</f>
        <v>OK</v>
      </c>
    </row>
    <row r="69" spans="1:4" ht="12.75" customHeight="1" x14ac:dyDescent="0.2">
      <c r="A69" s="233"/>
      <c r="B69" s="239"/>
      <c r="C69" s="1619" t="s">
        <v>1669</v>
      </c>
      <c r="D69" s="1273" t="str">
        <f>IF((('Assets-Liab 5-6'!I38 + 'Assets-Liab 5-6'!I39) ='Acct Summary 7-8'!I81), "OK", "ERROR!" )</f>
        <v>OK</v>
      </c>
    </row>
    <row r="70" spans="1:4" x14ac:dyDescent="0.2">
      <c r="A70" s="233"/>
      <c r="B70" s="239"/>
      <c r="C70" s="1619" t="s">
        <v>1670</v>
      </c>
      <c r="D70" s="1273" t="str">
        <f>IF((('Assets-Liab 5-6'!J38 + 'Assets-Liab 5-6'!J39) ='Acct Summary 7-8'!J81), "OK", "ERROR!" )</f>
        <v>OK</v>
      </c>
    </row>
    <row r="71" spans="1:4" x14ac:dyDescent="0.2">
      <c r="A71" s="243"/>
      <c r="B71" s="239"/>
      <c r="C71" s="1619"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1672</v>
      </c>
      <c r="D77" s="1275" t="str">
        <f>IF(SUM('Acct Summary 7-8'!C27:K27) =SUM( 'Acct Summary 7-8'!C49:K49),"OK", "ERROR")</f>
        <v>OK</v>
      </c>
    </row>
    <row r="78" spans="1:4" x14ac:dyDescent="0.2">
      <c r="A78" s="233"/>
      <c r="B78" s="239"/>
      <c r="C78" s="1619" t="s">
        <v>1673</v>
      </c>
      <c r="D78" s="1273" t="str">
        <f>IF(SUM('Acct Summary 7-8'!C28:K28)=SUM('Acct Summary 7-8'!C50:K50),"OK","ERROR!")</f>
        <v>OK</v>
      </c>
    </row>
    <row r="79" spans="1:4" ht="24" x14ac:dyDescent="0.2">
      <c r="A79" s="245"/>
      <c r="B79" s="239"/>
      <c r="C79" s="1619"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19" t="s">
        <v>1705</v>
      </c>
      <c r="D81" s="1273" t="str">
        <f>IF(SUM('Assets-Liab 5-6'!C38:H38)&gt;=SUM('Rest Tax Levies-Tort Im 26'!G25:K25),"OK","ERROR")</f>
        <v>OK</v>
      </c>
    </row>
    <row r="82" spans="1:4" x14ac:dyDescent="0.2">
      <c r="A82" s="233"/>
      <c r="B82" s="239"/>
      <c r="C82" s="1619" t="s">
        <v>1778</v>
      </c>
      <c r="D82" s="1273" t="str">
        <f>IF(SUM('Assets-Liab 5-6'!C39:K39)&gt;0,"OK","ENTRY IS REQUIRED!")</f>
        <v>OK</v>
      </c>
    </row>
    <row r="83" spans="1:4" x14ac:dyDescent="0.2">
      <c r="A83" s="233"/>
      <c r="B83" s="1641">
        <f>B80+1</f>
        <v>11</v>
      </c>
      <c r="C83" s="1642" t="s">
        <v>1707</v>
      </c>
      <c r="D83" s="1273"/>
    </row>
    <row r="84" spans="1:4" x14ac:dyDescent="0.2">
      <c r="A84" s="233"/>
      <c r="B84" s="239"/>
      <c r="C84" s="1619"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6" t="s">
        <v>1929</v>
      </c>
      <c r="B4" s="2467"/>
      <c r="C4" s="2467"/>
      <c r="D4" s="2467"/>
      <c r="E4" s="2467"/>
      <c r="F4" s="2467"/>
      <c r="G4" s="2467"/>
      <c r="H4" s="2467"/>
      <c r="I4" s="2467"/>
      <c r="J4" s="2467"/>
      <c r="K4" s="2467"/>
      <c r="L4" s="246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7" t="s">
        <v>1417</v>
      </c>
      <c r="B6" s="2038"/>
      <c r="C6" s="2017"/>
      <c r="D6" s="2017"/>
      <c r="E6" s="2039" t="s">
        <v>1416</v>
      </c>
      <c r="F6" s="2040"/>
      <c r="G6" s="2016" t="s">
        <v>1415</v>
      </c>
      <c r="H6" s="2017"/>
      <c r="I6" s="2017"/>
      <c r="J6" s="2017"/>
      <c r="K6" s="2017"/>
      <c r="L6" s="2018"/>
      <c r="V6" s="1306"/>
      <c r="W6" s="1306"/>
      <c r="X6" s="1306"/>
      <c r="Y6" s="1306"/>
      <c r="Z6" s="1306"/>
      <c r="AA6" s="1306"/>
      <c r="AB6" s="1306"/>
      <c r="AC6" s="1306"/>
    </row>
    <row r="7" spans="1:29" x14ac:dyDescent="0.2">
      <c r="A7" s="2454" t="str">
        <f>COVER!A17</f>
        <v>South Eastern Spec Educ Program</v>
      </c>
      <c r="B7" s="2455"/>
      <c r="C7" s="2455"/>
      <c r="D7" s="2468"/>
      <c r="E7" s="2469">
        <f>COVER!A13</f>
        <v>12017801060</v>
      </c>
      <c r="F7" s="2470"/>
      <c r="G7" s="2471" t="str">
        <f>COVER!T23</f>
        <v>066-003998</v>
      </c>
      <c r="H7" s="2472"/>
      <c r="I7" s="2472"/>
      <c r="J7" s="2472"/>
      <c r="K7" s="2472"/>
      <c r="L7" s="2473"/>
    </row>
    <row r="8" spans="1:29" ht="13.5" customHeight="1" x14ac:dyDescent="0.2">
      <c r="A8" s="2037" t="s">
        <v>2024</v>
      </c>
      <c r="B8" s="2038"/>
      <c r="C8" s="2017"/>
      <c r="D8" s="2017"/>
      <c r="E8" s="2041"/>
      <c r="F8" s="2018"/>
      <c r="G8" s="2019" t="s">
        <v>1414</v>
      </c>
      <c r="H8" s="1291"/>
      <c r="I8" s="1291"/>
      <c r="J8" s="1291"/>
      <c r="K8" s="1291"/>
      <c r="L8" s="2020"/>
    </row>
    <row r="9" spans="1:29" ht="13.5" customHeight="1" x14ac:dyDescent="0.2">
      <c r="A9" s="2474" t="s">
        <v>2093</v>
      </c>
      <c r="B9" s="2444"/>
      <c r="C9" s="2444"/>
      <c r="D9" s="2444"/>
      <c r="E9" s="2444"/>
      <c r="F9" s="2475"/>
      <c r="G9" s="2443" t="str">
        <f>COVER!T13</f>
        <v>Kemper CPA Group</v>
      </c>
      <c r="H9" s="2465"/>
      <c r="I9" s="2465"/>
      <c r="J9" s="2465"/>
      <c r="K9" s="2465"/>
      <c r="L9" s="2476"/>
    </row>
    <row r="10" spans="1:29" ht="13.5" customHeight="1" x14ac:dyDescent="0.2">
      <c r="A10" s="2451"/>
      <c r="B10" s="2452"/>
      <c r="C10" s="2452"/>
      <c r="D10" s="2452"/>
      <c r="E10" s="2452"/>
      <c r="F10" s="2453"/>
      <c r="G10" s="2443" t="str">
        <f>COVER!T17</f>
        <v>302 E. Walnut Street</v>
      </c>
      <c r="H10" s="2457"/>
      <c r="I10" s="2457"/>
      <c r="J10" s="2457"/>
      <c r="K10" s="2457"/>
      <c r="L10" s="2458"/>
    </row>
    <row r="11" spans="1:29" ht="13.5" customHeight="1" x14ac:dyDescent="0.2">
      <c r="A11" s="2037" t="s">
        <v>2026</v>
      </c>
      <c r="B11" s="2038"/>
      <c r="C11" s="2017"/>
      <c r="D11" s="2041"/>
      <c r="E11" s="2017"/>
      <c r="F11" s="2018"/>
      <c r="G11" s="2443" t="str">
        <f>COVER!T19</f>
        <v>Robinson</v>
      </c>
      <c r="H11" s="2457"/>
      <c r="I11" s="2457"/>
      <c r="J11" s="1979" t="str">
        <f>COVER!X19</f>
        <v>IL</v>
      </c>
      <c r="K11" s="1979">
        <f>COVER!Z19</f>
        <v>62454</v>
      </c>
      <c r="L11" s="2021"/>
    </row>
    <row r="12" spans="1:29" ht="13.5" customHeight="1" x14ac:dyDescent="0.2">
      <c r="A12" s="2459" t="s">
        <v>2025</v>
      </c>
      <c r="B12" s="2460"/>
      <c r="C12" s="2460"/>
      <c r="D12" s="2460"/>
      <c r="E12" s="2460"/>
      <c r="F12" s="2461"/>
      <c r="G12" s="1982"/>
      <c r="H12" s="1310"/>
      <c r="I12" s="1310"/>
      <c r="J12" s="1310"/>
      <c r="K12" s="1310"/>
      <c r="L12" s="1983"/>
    </row>
    <row r="13" spans="1:29" ht="13.5" customHeight="1" x14ac:dyDescent="0.2">
      <c r="A13" s="2443"/>
      <c r="B13" s="2465"/>
      <c r="C13" s="2465"/>
      <c r="D13" s="2465"/>
      <c r="E13" s="1309"/>
      <c r="F13" s="2030"/>
      <c r="G13" s="2022" t="s">
        <v>2028</v>
      </c>
      <c r="H13" s="2023"/>
      <c r="I13" s="2462" t="str">
        <f>COVER!T25</f>
        <v>bbradbury@kcpag.com</v>
      </c>
      <c r="J13" s="2463"/>
      <c r="K13" s="2463"/>
      <c r="L13" s="2464"/>
    </row>
    <row r="14" spans="1:29" ht="13.5" customHeight="1" x14ac:dyDescent="0.2">
      <c r="A14" s="2443" t="str">
        <f>COVER!A19</f>
        <v>P.O. Box 185</v>
      </c>
      <c r="B14" s="2444"/>
      <c r="C14" s="2444"/>
      <c r="D14" s="2444"/>
      <c r="E14" s="2028">
        <v>0</v>
      </c>
      <c r="F14" s="1308"/>
      <c r="G14" s="2024" t="s">
        <v>1413</v>
      </c>
      <c r="H14" s="1291"/>
      <c r="I14" s="1291"/>
      <c r="J14" s="1291"/>
      <c r="K14" s="1291"/>
      <c r="L14" s="2020"/>
    </row>
    <row r="15" spans="1:29" ht="13.5" customHeight="1" x14ac:dyDescent="0.2">
      <c r="A15" s="2443" t="str">
        <f>COVER!A21</f>
        <v>St. Marie</v>
      </c>
      <c r="B15" s="2457"/>
      <c r="C15" s="2457"/>
      <c r="D15" s="1290"/>
      <c r="E15" s="1984"/>
      <c r="F15" s="1307"/>
      <c r="G15" s="1978" t="str">
        <f>COVER!T15</f>
        <v>Brian Bradbury</v>
      </c>
      <c r="H15" s="1291"/>
      <c r="I15" s="1291"/>
      <c r="J15" s="1291"/>
      <c r="K15" s="1291"/>
      <c r="L15" s="2020"/>
    </row>
    <row r="16" spans="1:29" ht="12.2" customHeight="1" x14ac:dyDescent="0.2">
      <c r="A16" s="2027" t="s">
        <v>2027</v>
      </c>
      <c r="B16" s="1555"/>
      <c r="C16" s="2029">
        <f>COVER!A25</f>
        <v>62459</v>
      </c>
      <c r="D16" s="2029"/>
      <c r="E16" s="2029"/>
      <c r="F16" s="2030"/>
      <c r="G16" s="2445"/>
      <c r="H16" s="2446"/>
      <c r="I16" s="2446"/>
      <c r="J16" s="2446"/>
      <c r="K16" s="2446"/>
      <c r="L16" s="2447"/>
    </row>
    <row r="17" spans="1:13" ht="12.2" customHeight="1" x14ac:dyDescent="0.2">
      <c r="A17" s="2448"/>
      <c r="B17" s="2449"/>
      <c r="C17" s="2449"/>
      <c r="D17" s="2449"/>
      <c r="E17" s="2449"/>
      <c r="F17" s="2450"/>
      <c r="G17" s="2024" t="s">
        <v>1412</v>
      </c>
      <c r="H17" s="1291"/>
      <c r="I17" s="1291"/>
      <c r="J17" s="1291"/>
      <c r="K17" s="2025" t="s">
        <v>1411</v>
      </c>
      <c r="L17" s="2018"/>
      <c r="M17" s="1306"/>
    </row>
    <row r="18" spans="1:13" ht="12.2" customHeight="1" x14ac:dyDescent="0.2">
      <c r="A18" s="2451"/>
      <c r="B18" s="2452"/>
      <c r="C18" s="2452"/>
      <c r="D18" s="2452"/>
      <c r="E18" s="2452"/>
      <c r="F18" s="2453"/>
      <c r="G18" s="2454" t="str">
        <f>COVER!T21</f>
        <v>618-546-1502</v>
      </c>
      <c r="H18" s="2455"/>
      <c r="I18" s="2455"/>
      <c r="J18" s="2455"/>
      <c r="K18" s="2454" t="str">
        <f>COVER!X21</f>
        <v>618-544-2140</v>
      </c>
      <c r="L18" s="245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2003</v>
      </c>
    </row>
    <row r="22" spans="1:13" ht="12.2" customHeight="1" x14ac:dyDescent="0.2">
      <c r="A22" s="1304"/>
    </row>
    <row r="23" spans="1:13" ht="12.2" customHeight="1" x14ac:dyDescent="0.2">
      <c r="A23" s="1304"/>
      <c r="B23" s="1292" t="s">
        <v>2092</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2092</v>
      </c>
      <c r="C26" s="1298" t="s">
        <v>2004</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2092</v>
      </c>
      <c r="C28" s="1298" t="s">
        <v>2005</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2092</v>
      </c>
      <c r="C30" s="1298" t="s">
        <v>2006</v>
      </c>
      <c r="D30" s="1290"/>
      <c r="E30" s="1290"/>
    </row>
    <row r="31" spans="1:13" s="1289" customFormat="1" ht="4.9000000000000004" customHeight="1" x14ac:dyDescent="0.2">
      <c r="B31" s="1295"/>
      <c r="C31" s="1301"/>
      <c r="D31" s="1290"/>
      <c r="E31" s="1290"/>
    </row>
    <row r="32" spans="1:13" s="1289" customFormat="1" ht="12.2" customHeight="1" x14ac:dyDescent="0.2">
      <c r="B32" s="1292" t="s">
        <v>2092</v>
      </c>
      <c r="C32" s="1298" t="s">
        <v>1408</v>
      </c>
      <c r="D32" s="1290"/>
      <c r="E32" s="1290"/>
    </row>
    <row r="33" spans="1:8" s="1289" customFormat="1" ht="10.9" customHeight="1" x14ac:dyDescent="0.2">
      <c r="B33" s="1295"/>
      <c r="C33" s="1299" t="s">
        <v>2007</v>
      </c>
      <c r="D33" s="1290"/>
      <c r="E33" s="1290"/>
    </row>
    <row r="34" spans="1:8" ht="5.45" customHeight="1" x14ac:dyDescent="0.2">
      <c r="B34" s="1295"/>
      <c r="C34" s="1299"/>
      <c r="D34" s="1294"/>
      <c r="E34" s="1294"/>
    </row>
    <row r="35" spans="1:8" s="1289" customFormat="1" ht="13.5" customHeight="1" x14ac:dyDescent="0.2">
      <c r="B35" s="1292" t="s">
        <v>2092</v>
      </c>
      <c r="C35" s="1298" t="s">
        <v>1407</v>
      </c>
      <c r="D35" s="1296"/>
      <c r="E35" s="1296"/>
    </row>
    <row r="36" spans="1:8" s="1289" customFormat="1" ht="10.9" customHeight="1" x14ac:dyDescent="0.2">
      <c r="B36" s="1295"/>
      <c r="C36" s="1299" t="s">
        <v>2008</v>
      </c>
      <c r="D36" s="1296"/>
      <c r="E36" s="1296"/>
    </row>
    <row r="37" spans="1:8" ht="5.45" customHeight="1" x14ac:dyDescent="0.2">
      <c r="B37" s="1295"/>
      <c r="C37" s="1299"/>
      <c r="D37" s="1294"/>
      <c r="E37" s="1294"/>
    </row>
    <row r="38" spans="1:8" s="1289" customFormat="1" ht="12.2" customHeight="1" x14ac:dyDescent="0.2">
      <c r="B38" s="1292" t="s">
        <v>2092</v>
      </c>
      <c r="C38" s="1298" t="s">
        <v>2009</v>
      </c>
      <c r="D38" s="1296"/>
      <c r="E38" s="1296"/>
    </row>
    <row r="39" spans="1:8" ht="5.45" customHeight="1" x14ac:dyDescent="0.2">
      <c r="B39" s="1295"/>
      <c r="C39" s="1299"/>
      <c r="D39" s="1294"/>
      <c r="E39" s="1294"/>
    </row>
    <row r="40" spans="1:8" s="1289" customFormat="1" ht="13.5" customHeight="1" x14ac:dyDescent="0.2">
      <c r="B40" s="1292" t="s">
        <v>2092</v>
      </c>
      <c r="C40" s="1298" t="s">
        <v>2010</v>
      </c>
      <c r="D40" s="1296"/>
      <c r="E40" s="1296"/>
    </row>
    <row r="41" spans="1:8" ht="4.9000000000000004" customHeight="1" x14ac:dyDescent="0.2">
      <c r="A41" s="1300"/>
      <c r="B41" s="1295"/>
      <c r="C41" s="1299"/>
      <c r="D41" s="1294"/>
      <c r="E41" s="1294"/>
    </row>
    <row r="42" spans="1:8" s="1289" customFormat="1" ht="13.5" customHeight="1" x14ac:dyDescent="0.2">
      <c r="B42" s="1292" t="s">
        <v>2092</v>
      </c>
      <c r="C42" s="1298" t="s">
        <v>2011</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2012</v>
      </c>
      <c r="D46" s="1290"/>
      <c r="E46" s="1290"/>
      <c r="F46" s="1290"/>
      <c r="G46" s="1290"/>
      <c r="H46" s="1290"/>
    </row>
    <row r="47" spans="1:8" ht="12.2" customHeight="1" x14ac:dyDescent="0.2"/>
    <row r="48" spans="1:8" ht="12.2" customHeight="1" x14ac:dyDescent="0.2">
      <c r="B48" s="1727"/>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B100" sqref="B100"/>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7" customFormat="1" ht="12.75" x14ac:dyDescent="0.2">
      <c r="A1" s="2477" t="str">
        <f>'Single Audit Cover'!A7</f>
        <v>South Eastern Spec Educ Program</v>
      </c>
      <c r="B1" s="2467"/>
      <c r="C1" s="2467"/>
      <c r="D1" s="2467"/>
    </row>
    <row r="2" spans="1:11" s="1977" customFormat="1" ht="12.75" x14ac:dyDescent="0.2">
      <c r="A2" s="2478">
        <f>'Single Audit Cover'!E7</f>
        <v>12017801060</v>
      </c>
      <c r="B2" s="2479"/>
      <c r="C2" s="2479"/>
      <c r="D2" s="2479"/>
    </row>
    <row r="3" spans="1:11" s="1977" customFormat="1" ht="12.75" x14ac:dyDescent="0.2">
      <c r="A3" s="2477" t="s">
        <v>2013</v>
      </c>
      <c r="B3" s="2467"/>
      <c r="C3" s="2467"/>
      <c r="D3" s="2467"/>
    </row>
    <row r="4" spans="1:11" s="1977" customFormat="1" ht="4.5" customHeight="1" x14ac:dyDescent="0.2">
      <c r="A4" s="1975"/>
      <c r="B4" s="1974"/>
      <c r="C4" s="1974"/>
      <c r="D4" s="1974"/>
    </row>
    <row r="5" spans="1:11" x14ac:dyDescent="0.2">
      <c r="B5" s="1346" t="s">
        <v>2014</v>
      </c>
      <c r="C5" s="1345"/>
      <c r="D5" s="1322"/>
    </row>
    <row r="6" spans="1:11" x14ac:dyDescent="0.2">
      <c r="B6" s="1346" t="s">
        <v>1488</v>
      </c>
      <c r="C6" s="1345"/>
      <c r="D6" s="1322"/>
    </row>
    <row r="7" spans="1:11" x14ac:dyDescent="0.2">
      <c r="B7" s="1346" t="s">
        <v>2015</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3" t="s">
        <v>2092</v>
      </c>
      <c r="C11" s="1320">
        <v>1</v>
      </c>
      <c r="D11" s="1344" t="s">
        <v>1486</v>
      </c>
      <c r="E11" s="1339"/>
      <c r="F11" s="1339"/>
      <c r="G11" s="1339"/>
      <c r="H11" s="1339"/>
      <c r="I11" s="1339"/>
      <c r="J11" s="1339"/>
      <c r="K11" s="1339"/>
    </row>
    <row r="12" spans="1:11" x14ac:dyDescent="0.2">
      <c r="B12" s="2033" t="s">
        <v>2092</v>
      </c>
      <c r="C12" s="1320">
        <f>C11+1</f>
        <v>2</v>
      </c>
      <c r="D12" s="1341" t="s">
        <v>1810</v>
      </c>
      <c r="E12" s="1339"/>
      <c r="F12" s="1339"/>
      <c r="G12" s="1339"/>
      <c r="H12" s="1339"/>
      <c r="I12" s="1339"/>
      <c r="J12" s="1339"/>
      <c r="K12" s="1339"/>
    </row>
    <row r="13" spans="1:11" x14ac:dyDescent="0.2">
      <c r="B13" s="2033" t="s">
        <v>2092</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3" t="s">
        <v>2092</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3" t="s">
        <v>2092</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3" t="s">
        <v>2130</v>
      </c>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3" t="s">
        <v>2092</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3" t="s">
        <v>2130</v>
      </c>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3" t="s">
        <v>2092</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3" t="s">
        <v>2092</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4" t="s">
        <v>2130</v>
      </c>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3" t="s">
        <v>2130</v>
      </c>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3" t="s">
        <v>2130</v>
      </c>
      <c r="C49" s="1320">
        <f>C45+1</f>
        <v>13</v>
      </c>
      <c r="D49" s="1319" t="s">
        <v>1461</v>
      </c>
    </row>
    <row r="50" spans="1:4" x14ac:dyDescent="0.2">
      <c r="A50" s="1316"/>
      <c r="B50" s="2033" t="s">
        <v>2130</v>
      </c>
      <c r="C50" s="1320">
        <f>C49+1</f>
        <v>14</v>
      </c>
      <c r="D50" s="1319" t="s">
        <v>1460</v>
      </c>
    </row>
    <row r="51" spans="1:4" x14ac:dyDescent="0.2">
      <c r="A51" s="1316"/>
      <c r="B51" s="2033" t="s">
        <v>2130</v>
      </c>
      <c r="C51" s="1320">
        <f>C50+1</f>
        <v>15</v>
      </c>
      <c r="D51" s="1319" t="s">
        <v>1459</v>
      </c>
    </row>
    <row r="52" spans="1:4" x14ac:dyDescent="0.2">
      <c r="A52" s="1316"/>
      <c r="B52" s="2033" t="s">
        <v>2130</v>
      </c>
      <c r="C52" s="1320">
        <f>C51+1</f>
        <v>16</v>
      </c>
      <c r="D52" s="1319" t="s">
        <v>1458</v>
      </c>
    </row>
    <row r="53" spans="1:4" x14ac:dyDescent="0.2">
      <c r="A53" s="1316"/>
      <c r="B53" s="2033" t="s">
        <v>2130</v>
      </c>
      <c r="C53" s="1320">
        <f>C52+1</f>
        <v>17</v>
      </c>
      <c r="D53" s="1322" t="s">
        <v>1812</v>
      </c>
    </row>
    <row r="54" spans="1:4" ht="10.5" customHeight="1" x14ac:dyDescent="0.2">
      <c r="A54" s="1316"/>
      <c r="D54" s="1319" t="s">
        <v>1457</v>
      </c>
    </row>
    <row r="55" spans="1:4" x14ac:dyDescent="0.2">
      <c r="A55" s="1316"/>
      <c r="C55" s="2035"/>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5"/>
      <c r="D58" s="1319" t="s">
        <v>1453</v>
      </c>
    </row>
    <row r="59" spans="1:4" ht="10.5" customHeight="1" x14ac:dyDescent="0.2">
      <c r="A59" s="1316"/>
      <c r="D59" s="1334" t="s">
        <v>1452</v>
      </c>
    </row>
    <row r="60" spans="1:4" ht="10.5" customHeight="1" x14ac:dyDescent="0.2">
      <c r="A60" s="1316"/>
      <c r="D60" s="1322" t="s">
        <v>1451</v>
      </c>
    </row>
    <row r="61" spans="1:4" x14ac:dyDescent="0.2">
      <c r="A61" s="1316"/>
      <c r="C61" s="2035"/>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5"/>
      <c r="D64" s="1319" t="s">
        <v>1447</v>
      </c>
    </row>
    <row r="65" spans="1:4" ht="10.5" customHeight="1" x14ac:dyDescent="0.2">
      <c r="A65" s="1316"/>
      <c r="D65" s="1334" t="s">
        <v>1446</v>
      </c>
    </row>
    <row r="66" spans="1:4" ht="4.5" customHeight="1" x14ac:dyDescent="0.2">
      <c r="A66" s="1316"/>
      <c r="D66" s="1322"/>
    </row>
    <row r="67" spans="1:4" x14ac:dyDescent="0.2">
      <c r="A67" s="1316"/>
      <c r="B67" s="2033" t="s">
        <v>2092</v>
      </c>
      <c r="C67" s="1320">
        <f>C53+1</f>
        <v>18</v>
      </c>
      <c r="D67" s="1324" t="s">
        <v>1445</v>
      </c>
    </row>
    <row r="68" spans="1:4" x14ac:dyDescent="0.2">
      <c r="A68" s="1316"/>
      <c r="B68" s="2033" t="s">
        <v>2092</v>
      </c>
      <c r="C68" s="1320">
        <f>C67+1</f>
        <v>19</v>
      </c>
      <c r="D68" s="1319" t="s">
        <v>1444</v>
      </c>
    </row>
    <row r="69" spans="1:4" x14ac:dyDescent="0.2">
      <c r="A69" s="1316"/>
      <c r="B69" s="2033" t="s">
        <v>2092</v>
      </c>
      <c r="C69" s="1320">
        <f>C68+1</f>
        <v>20</v>
      </c>
      <c r="D69" s="1332" t="s">
        <v>1443</v>
      </c>
    </row>
    <row r="70" spans="1:4" x14ac:dyDescent="0.2">
      <c r="A70" s="1316"/>
      <c r="B70" s="2033" t="s">
        <v>2092</v>
      </c>
      <c r="C70" s="1320">
        <f>C69+1</f>
        <v>21</v>
      </c>
      <c r="D70" s="1322" t="s">
        <v>1442</v>
      </c>
    </row>
    <row r="71" spans="1:4" x14ac:dyDescent="0.2">
      <c r="A71" s="1316"/>
      <c r="B71" s="2033" t="s">
        <v>2092</v>
      </c>
      <c r="C71" s="1320">
        <f>C70+1</f>
        <v>22</v>
      </c>
      <c r="D71" s="1333" t="s">
        <v>1441</v>
      </c>
    </row>
    <row r="72" spans="1:4" x14ac:dyDescent="0.2">
      <c r="A72" s="1316"/>
      <c r="B72" s="2033" t="s">
        <v>2092</v>
      </c>
      <c r="C72" s="1320">
        <f>C71+1</f>
        <v>23</v>
      </c>
      <c r="D72" s="1332" t="s">
        <v>1813</v>
      </c>
    </row>
    <row r="73" spans="1:4" ht="10.5" customHeight="1" x14ac:dyDescent="0.2">
      <c r="A73" s="1316"/>
      <c r="B73" s="1331"/>
      <c r="D73" s="1319" t="s">
        <v>1440</v>
      </c>
    </row>
    <row r="74" spans="1:4" x14ac:dyDescent="0.2">
      <c r="A74" s="1316"/>
      <c r="B74" s="2033" t="s">
        <v>2092</v>
      </c>
      <c r="C74" s="1320">
        <f>C72+1</f>
        <v>24</v>
      </c>
      <c r="D74" s="1319" t="s">
        <v>1439</v>
      </c>
    </row>
    <row r="75" spans="1:4" x14ac:dyDescent="0.2">
      <c r="A75" s="1316"/>
      <c r="B75" s="2033" t="s">
        <v>2092</v>
      </c>
      <c r="C75" s="1320">
        <f>C74+1</f>
        <v>25</v>
      </c>
      <c r="D75" s="1319" t="s">
        <v>1438</v>
      </c>
    </row>
    <row r="76" spans="1:4" x14ac:dyDescent="0.2">
      <c r="A76" s="1316"/>
      <c r="B76" s="2033" t="s">
        <v>2092</v>
      </c>
      <c r="C76" s="1320">
        <f>C75+1</f>
        <v>26</v>
      </c>
      <c r="D76" s="1319" t="s">
        <v>1437</v>
      </c>
    </row>
    <row r="77" spans="1:4" x14ac:dyDescent="0.2">
      <c r="A77" s="1316"/>
      <c r="B77" s="2033" t="s">
        <v>2092</v>
      </c>
      <c r="C77" s="1320">
        <f>C76+1</f>
        <v>27</v>
      </c>
      <c r="D77" s="1319" t="s">
        <v>1436</v>
      </c>
    </row>
    <row r="78" spans="1:4" x14ac:dyDescent="0.2">
      <c r="A78" s="1316"/>
      <c r="B78" s="1325"/>
      <c r="C78" s="2035"/>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3" t="s">
        <v>2092</v>
      </c>
      <c r="C82" s="1320">
        <f>C77+1</f>
        <v>28</v>
      </c>
      <c r="D82" s="1319" t="s">
        <v>1433</v>
      </c>
    </row>
    <row r="83" spans="1:4" x14ac:dyDescent="0.2">
      <c r="A83" s="1316"/>
      <c r="B83" s="2033" t="s">
        <v>2092</v>
      </c>
      <c r="C83" s="1320">
        <f>C82+1</f>
        <v>29</v>
      </c>
      <c r="D83" s="1328" t="s">
        <v>1432</v>
      </c>
    </row>
    <row r="84" spans="1:4" x14ac:dyDescent="0.2">
      <c r="A84" s="1316"/>
      <c r="B84" s="2033" t="s">
        <v>2092</v>
      </c>
      <c r="C84" s="1320">
        <f>C83+1</f>
        <v>30</v>
      </c>
      <c r="D84" s="1319" t="s">
        <v>1431</v>
      </c>
    </row>
    <row r="85" spans="1:4" x14ac:dyDescent="0.2">
      <c r="A85" s="1316"/>
      <c r="B85" s="2033" t="s">
        <v>2092</v>
      </c>
      <c r="C85" s="1320">
        <f>C84+1</f>
        <v>31</v>
      </c>
      <c r="D85" s="1319" t="s">
        <v>2016</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3" t="s">
        <v>2092</v>
      </c>
      <c r="C89" s="1320">
        <f>C85+1</f>
        <v>32</v>
      </c>
      <c r="D89" s="1322" t="s">
        <v>1814</v>
      </c>
    </row>
    <row r="90" spans="1:4" x14ac:dyDescent="0.2">
      <c r="A90" s="1316"/>
      <c r="B90" s="2033" t="s">
        <v>2092</v>
      </c>
      <c r="C90" s="1320">
        <v>32</v>
      </c>
      <c r="D90" s="1322" t="s">
        <v>1429</v>
      </c>
    </row>
    <row r="91" spans="1:4" x14ac:dyDescent="0.2">
      <c r="A91" s="1316"/>
      <c r="B91" s="2033" t="s">
        <v>2130</v>
      </c>
      <c r="C91" s="1320">
        <v>33</v>
      </c>
      <c r="D91" s="1322" t="s">
        <v>1428</v>
      </c>
    </row>
    <row r="92" spans="1:4" x14ac:dyDescent="0.2">
      <c r="A92" s="1316"/>
      <c r="B92" s="2033" t="s">
        <v>2130</v>
      </c>
      <c r="C92" s="1320">
        <v>34</v>
      </c>
      <c r="D92" s="1322" t="s">
        <v>1427</v>
      </c>
    </row>
    <row r="93" spans="1:4" ht="11.25" customHeight="1" x14ac:dyDescent="0.2">
      <c r="A93" s="1316"/>
      <c r="B93" s="2036"/>
      <c r="C93" s="1320"/>
      <c r="D93" s="1326" t="s">
        <v>1426</v>
      </c>
    </row>
    <row r="94" spans="1:4" x14ac:dyDescent="0.2">
      <c r="A94" s="1316"/>
      <c r="B94" s="2033" t="s">
        <v>2130</v>
      </c>
      <c r="C94" s="1320">
        <f>C92+1</f>
        <v>35</v>
      </c>
      <c r="D94" s="1319" t="s">
        <v>1425</v>
      </c>
    </row>
    <row r="95" spans="1:4" x14ac:dyDescent="0.2">
      <c r="A95" s="1316"/>
      <c r="B95" s="2033" t="s">
        <v>2130</v>
      </c>
      <c r="C95" s="1320">
        <f>C94+1</f>
        <v>36</v>
      </c>
      <c r="D95" s="1319" t="s">
        <v>1815</v>
      </c>
    </row>
    <row r="96" spans="1:4" x14ac:dyDescent="0.2">
      <c r="A96" s="1316"/>
      <c r="B96" s="2033" t="s">
        <v>2130</v>
      </c>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3" t="s">
        <v>2087</v>
      </c>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South Eastern Spec Educ Program</v>
      </c>
      <c r="B1" s="2482"/>
      <c r="C1" s="2482"/>
      <c r="D1" s="2482"/>
      <c r="E1" s="2482"/>
    </row>
    <row r="2" spans="1:5" x14ac:dyDescent="0.2">
      <c r="A2" s="2483">
        <f>'Single Audit Cover'!E7</f>
        <v>12017801060</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3135804</v>
      </c>
    </row>
    <row r="11" spans="1:5" x14ac:dyDescent="0.2">
      <c r="A11" s="1363" t="s">
        <v>1505</v>
      </c>
      <c r="B11" s="1362"/>
      <c r="C11" s="1362"/>
    </row>
    <row r="12" spans="1:5" x14ac:dyDescent="0.2">
      <c r="A12" s="1363" t="s">
        <v>1504</v>
      </c>
      <c r="B12" s="1362" t="s">
        <v>1503</v>
      </c>
      <c r="C12" s="1362"/>
      <c r="D12" s="1361">
        <f>SUM('Revenues 9-14'!C112:K112)</f>
        <v>32902</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2029</v>
      </c>
      <c r="B17" s="1362" t="s">
        <v>1499</v>
      </c>
      <c r="C17" s="1362"/>
      <c r="D17" s="1361">
        <f>-SUM('Revenues 9-14'!C271:K271)</f>
        <v>-145881</v>
      </c>
    </row>
    <row r="19" spans="1:4" ht="13.5" thickBot="1" x14ac:dyDescent="0.25">
      <c r="A19" s="1360" t="s">
        <v>1498</v>
      </c>
      <c r="D19" s="1359">
        <f>SUM(D10:D17)</f>
        <v>3022825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3022825</v>
      </c>
    </row>
    <row r="33" spans="1:4" x14ac:dyDescent="0.2">
      <c r="D33" s="1356"/>
    </row>
    <row r="34" spans="1:4" x14ac:dyDescent="0.2">
      <c r="A34" s="1347" t="s">
        <v>1495</v>
      </c>
    </row>
    <row r="35" spans="1:4" x14ac:dyDescent="0.2">
      <c r="A35" s="1347" t="s">
        <v>1494</v>
      </c>
      <c r="B35" s="1349" t="s">
        <v>1493</v>
      </c>
      <c r="D35" s="1355">
        <v>3022825</v>
      </c>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0">
        <f>SUM(D35:D45)</f>
        <v>3022825</v>
      </c>
    </row>
    <row r="49" spans="2:4" x14ac:dyDescent="0.2">
      <c r="B49" s="1350" t="s">
        <v>1489</v>
      </c>
      <c r="C49" s="1350"/>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3"/>
  <sheetViews>
    <sheetView showGridLines="0" topLeftCell="A2" zoomScaleNormal="100" workbookViewId="0">
      <selection activeCell="B30" sqref="B3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South Eastern Spec Educ Program</v>
      </c>
      <c r="C1" s="2487"/>
      <c r="D1" s="2487"/>
      <c r="E1" s="2487"/>
      <c r="F1" s="2487"/>
      <c r="G1" s="2487"/>
      <c r="H1" s="2487"/>
      <c r="I1" s="2487"/>
      <c r="J1" s="2487"/>
      <c r="K1" s="2487"/>
    </row>
    <row r="2" spans="2:12" ht="15" x14ac:dyDescent="0.2">
      <c r="B2" s="2488">
        <f>'Single Audit Cover'!E7</f>
        <v>12017801060</v>
      </c>
      <c r="C2" s="2488"/>
      <c r="D2" s="2488"/>
      <c r="E2" s="2488"/>
      <c r="F2" s="2488"/>
      <c r="G2" s="2488"/>
      <c r="H2" s="2488"/>
      <c r="I2" s="2488"/>
      <c r="J2" s="2488"/>
      <c r="K2" s="2488"/>
      <c r="L2" s="1419"/>
    </row>
    <row r="3" spans="2:12" ht="15" x14ac:dyDescent="0.2">
      <c r="B3" s="2489" t="s">
        <v>1474</v>
      </c>
      <c r="C3" s="2489"/>
      <c r="D3" s="2489"/>
      <c r="E3" s="2489"/>
      <c r="F3" s="2489"/>
      <c r="G3" s="2489"/>
      <c r="H3" s="2489"/>
      <c r="I3" s="2489"/>
      <c r="J3" s="2489"/>
      <c r="K3" s="2489"/>
      <c r="L3" s="1419"/>
    </row>
    <row r="4" spans="2:12" ht="15" x14ac:dyDescent="0.2">
      <c r="B4" s="2466" t="str">
        <f>'[1]Single Audit Cover'!A4</f>
        <v>Year Ending June 30, 2016</v>
      </c>
      <c r="C4" s="2466"/>
      <c r="D4" s="2466"/>
      <c r="E4" s="2466"/>
      <c r="F4" s="2466"/>
      <c r="G4" s="2466"/>
      <c r="H4" s="2466"/>
      <c r="I4" s="2466"/>
      <c r="J4" s="2466"/>
      <c r="K4" s="2466"/>
      <c r="L4" s="1419"/>
    </row>
    <row r="6" spans="2:12" x14ac:dyDescent="0.2">
      <c r="B6" s="1418"/>
      <c r="C6" s="1417"/>
      <c r="D6" s="1416" t="s">
        <v>1539</v>
      </c>
      <c r="E6" s="1413" t="s">
        <v>624</v>
      </c>
      <c r="F6" s="1415"/>
      <c r="G6" s="1414" t="s">
        <v>1538</v>
      </c>
      <c r="H6" s="1413"/>
      <c r="I6" s="1412"/>
      <c r="J6" s="1411"/>
      <c r="K6" s="1410"/>
    </row>
    <row r="7" spans="2:12" ht="15.75" x14ac:dyDescent="0.25">
      <c r="B7" s="2045" t="s">
        <v>2083</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1953</v>
      </c>
      <c r="G8" s="1405" t="s">
        <v>1857</v>
      </c>
      <c r="H8" s="1404" t="s">
        <v>1953</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92" t="s">
        <v>2108</v>
      </c>
      <c r="C10" s="2065"/>
      <c r="D10" s="2066"/>
      <c r="E10" s="2067"/>
      <c r="F10" s="2067"/>
      <c r="G10" s="2067"/>
      <c r="H10" s="2067"/>
      <c r="I10" s="2067"/>
      <c r="J10" s="2067"/>
      <c r="K10" s="2067"/>
    </row>
    <row r="11" spans="2:12" ht="20.100000000000001" customHeight="1" x14ac:dyDescent="0.2">
      <c r="B11" s="2069" t="s">
        <v>2164</v>
      </c>
      <c r="C11" s="2062"/>
      <c r="D11" s="2063"/>
      <c r="E11" s="2064"/>
      <c r="F11" s="2064"/>
      <c r="G11" s="2064"/>
      <c r="H11" s="2064"/>
      <c r="I11" s="2064"/>
      <c r="J11" s="2064"/>
      <c r="K11" s="2064"/>
    </row>
    <row r="12" spans="2:12" ht="20.100000000000001" customHeight="1" x14ac:dyDescent="0.2">
      <c r="B12" s="2070" t="s">
        <v>2165</v>
      </c>
      <c r="C12" s="1391" t="s">
        <v>2114</v>
      </c>
      <c r="D12" s="1390" t="s">
        <v>2109</v>
      </c>
      <c r="E12" s="1389"/>
      <c r="F12" s="1389">
        <v>2291586</v>
      </c>
      <c r="G12" s="1389"/>
      <c r="H12" s="1389">
        <v>2387965</v>
      </c>
      <c r="I12" s="1389">
        <v>255188</v>
      </c>
      <c r="J12" s="1389">
        <v>2643153</v>
      </c>
      <c r="K12" s="1389">
        <v>2736332</v>
      </c>
    </row>
    <row r="13" spans="2:12" ht="20.100000000000001" customHeight="1" x14ac:dyDescent="0.2">
      <c r="B13" s="2070" t="s">
        <v>2165</v>
      </c>
      <c r="C13" s="1391" t="s">
        <v>2114</v>
      </c>
      <c r="D13" s="1390" t="s">
        <v>2110</v>
      </c>
      <c r="E13" s="1389"/>
      <c r="F13" s="1389">
        <v>30926</v>
      </c>
      <c r="G13" s="1389"/>
      <c r="H13" s="1389">
        <v>30926</v>
      </c>
      <c r="I13" s="1389"/>
      <c r="J13" s="1389">
        <v>30926</v>
      </c>
      <c r="K13" s="1389"/>
    </row>
    <row r="14" spans="2:12" ht="20.100000000000001" customHeight="1" x14ac:dyDescent="0.2">
      <c r="B14" s="2070" t="s">
        <v>2166</v>
      </c>
      <c r="C14" s="1391" t="s">
        <v>2114</v>
      </c>
      <c r="D14" s="1390" t="s">
        <v>2111</v>
      </c>
      <c r="E14" s="1389">
        <v>2201131</v>
      </c>
      <c r="F14" s="1389">
        <v>481464</v>
      </c>
      <c r="G14" s="1389">
        <v>2427994</v>
      </c>
      <c r="H14" s="1389">
        <v>254601</v>
      </c>
      <c r="I14" s="1389"/>
      <c r="J14" s="1389">
        <v>2682595</v>
      </c>
      <c r="K14" s="1389">
        <v>2729592</v>
      </c>
    </row>
    <row r="15" spans="2:12" ht="20.100000000000001" customHeight="1" x14ac:dyDescent="0.2">
      <c r="B15" s="2070" t="s">
        <v>2167</v>
      </c>
      <c r="C15" s="1391" t="s">
        <v>2115</v>
      </c>
      <c r="D15" s="1390" t="s">
        <v>2112</v>
      </c>
      <c r="E15" s="1389"/>
      <c r="F15" s="1389">
        <v>108418</v>
      </c>
      <c r="G15" s="1389"/>
      <c r="H15" s="1389">
        <v>115411</v>
      </c>
      <c r="I15" s="1389">
        <v>11175</v>
      </c>
      <c r="J15" s="1389">
        <v>126586</v>
      </c>
      <c r="K15" s="1389">
        <v>130830</v>
      </c>
    </row>
    <row r="16" spans="2:12" ht="20.100000000000001" customHeight="1" x14ac:dyDescent="0.2">
      <c r="B16" s="2070" t="s">
        <v>2167</v>
      </c>
      <c r="C16" s="1391" t="s">
        <v>2115</v>
      </c>
      <c r="D16" s="1390" t="s">
        <v>2110</v>
      </c>
      <c r="E16" s="1389"/>
      <c r="F16" s="1389">
        <v>1976</v>
      </c>
      <c r="G16" s="1389"/>
      <c r="H16" s="1389">
        <v>1976</v>
      </c>
      <c r="I16" s="1389"/>
      <c r="J16" s="1389">
        <v>1976</v>
      </c>
      <c r="K16" s="1389"/>
    </row>
    <row r="17" spans="2:12" ht="20.100000000000001" customHeight="1" x14ac:dyDescent="0.2">
      <c r="B17" s="2070" t="s">
        <v>2163</v>
      </c>
      <c r="C17" s="1391" t="s">
        <v>2115</v>
      </c>
      <c r="D17" s="1390" t="s">
        <v>2113</v>
      </c>
      <c r="E17" s="1389">
        <v>116897</v>
      </c>
      <c r="F17" s="1389">
        <v>29614</v>
      </c>
      <c r="G17" s="1389">
        <v>129356</v>
      </c>
      <c r="H17" s="1389">
        <v>17155</v>
      </c>
      <c r="I17" s="1389"/>
      <c r="J17" s="1389">
        <v>146511</v>
      </c>
      <c r="K17" s="1389">
        <v>147918</v>
      </c>
    </row>
    <row r="18" spans="2:12" ht="20.100000000000001" customHeight="1" x14ac:dyDescent="0.2">
      <c r="B18" s="2069" t="s">
        <v>2162</v>
      </c>
      <c r="C18" s="2062"/>
      <c r="D18" s="2063"/>
      <c r="E18" s="2064"/>
      <c r="F18" s="2064"/>
      <c r="G18" s="2064"/>
      <c r="H18" s="2064"/>
      <c r="I18" s="2064"/>
      <c r="J18" s="2064"/>
      <c r="K18" s="2064"/>
    </row>
    <row r="19" spans="2:12" ht="22.5" customHeight="1" x14ac:dyDescent="0.2">
      <c r="B19" s="2070" t="s">
        <v>2160</v>
      </c>
      <c r="C19" s="1391">
        <v>84.126000000000005</v>
      </c>
      <c r="D19" s="1390">
        <v>2016</v>
      </c>
      <c r="E19" s="1389"/>
      <c r="F19" s="1389">
        <v>27873</v>
      </c>
      <c r="G19" s="1389"/>
      <c r="H19" s="1389">
        <v>27873</v>
      </c>
      <c r="I19" s="1389"/>
      <c r="J19" s="1389">
        <v>27873</v>
      </c>
      <c r="K19" s="1389"/>
    </row>
    <row r="20" spans="2:12" ht="20.100000000000001" customHeight="1" x14ac:dyDescent="0.2">
      <c r="B20" s="1392" t="s">
        <v>2116</v>
      </c>
      <c r="C20" s="2062"/>
      <c r="D20" s="2063"/>
      <c r="E20" s="2064"/>
      <c r="F20" s="2064"/>
      <c r="G20" s="2064"/>
      <c r="H20" s="2064"/>
      <c r="I20" s="2064"/>
      <c r="J20" s="2064"/>
      <c r="K20" s="2064"/>
    </row>
    <row r="21" spans="2:12" ht="27" customHeight="1" x14ac:dyDescent="0.2">
      <c r="B21" s="2069" t="s">
        <v>2161</v>
      </c>
      <c r="C21" s="2062"/>
      <c r="D21" s="2063"/>
      <c r="E21" s="2064"/>
      <c r="F21" s="2064"/>
      <c r="G21" s="2064"/>
      <c r="H21" s="2064"/>
      <c r="I21" s="2064"/>
      <c r="J21" s="2064"/>
      <c r="K21" s="2064"/>
    </row>
    <row r="22" spans="2:12" ht="20.100000000000001" customHeight="1" x14ac:dyDescent="0.2">
      <c r="B22" s="2070" t="s">
        <v>2168</v>
      </c>
      <c r="C22" s="1391">
        <v>93.778000000000006</v>
      </c>
      <c r="D22" s="1390" t="s">
        <v>2117</v>
      </c>
      <c r="E22" s="1389"/>
      <c r="F22" s="1389">
        <v>50968</v>
      </c>
      <c r="G22" s="1389"/>
      <c r="H22" s="1389">
        <v>52947</v>
      </c>
      <c r="I22" s="1389"/>
      <c r="J22" s="1389">
        <v>52947</v>
      </c>
      <c r="K22" s="1389"/>
    </row>
    <row r="23" spans="2:12" ht="20.100000000000001" customHeight="1" thickBot="1" x14ac:dyDescent="0.25">
      <c r="B23" s="1392" t="s">
        <v>1382</v>
      </c>
      <c r="C23" s="1391"/>
      <c r="D23" s="1390"/>
      <c r="E23" s="2068">
        <f t="shared" ref="E23:J23" si="0">SUM(E12:E22)</f>
        <v>2318028</v>
      </c>
      <c r="F23" s="2068">
        <f t="shared" si="0"/>
        <v>3022825</v>
      </c>
      <c r="G23" s="2068">
        <f t="shared" si="0"/>
        <v>2557350</v>
      </c>
      <c r="H23" s="2068">
        <f t="shared" si="0"/>
        <v>2888854</v>
      </c>
      <c r="I23" s="2068">
        <f t="shared" si="0"/>
        <v>266363</v>
      </c>
      <c r="J23" s="2068">
        <f t="shared" si="0"/>
        <v>5712567</v>
      </c>
      <c r="K23" s="2068">
        <f>SUM(K11:K22)</f>
        <v>5744672</v>
      </c>
      <c r="L23" s="1385"/>
    </row>
    <row r="24" spans="2:12" ht="13.5" thickTop="1" x14ac:dyDescent="0.2">
      <c r="B24" s="1321"/>
      <c r="C24" s="1387"/>
      <c r="D24" s="1386"/>
      <c r="E24" s="1321"/>
      <c r="F24" s="1321"/>
      <c r="G24" s="1325"/>
      <c r="H24" s="1325"/>
      <c r="I24" s="1325"/>
      <c r="J24" s="1325"/>
      <c r="K24" s="1321"/>
      <c r="L24" s="1385"/>
    </row>
    <row r="25" spans="2:12" ht="13.5" customHeight="1" x14ac:dyDescent="0.2">
      <c r="B25" s="1388" t="s">
        <v>2073</v>
      </c>
      <c r="C25" s="1387"/>
      <c r="D25" s="1386"/>
      <c r="E25" s="1321"/>
      <c r="F25" s="1321"/>
      <c r="G25" s="1325"/>
      <c r="H25" s="1325"/>
      <c r="I25" s="1325"/>
      <c r="J25" s="1325"/>
      <c r="K25" s="1321"/>
      <c r="L25" s="1385"/>
    </row>
    <row r="26" spans="2:12" ht="8.25" customHeight="1" x14ac:dyDescent="0.2">
      <c r="B26" s="1388"/>
      <c r="C26" s="1387"/>
      <c r="D26" s="1386"/>
      <c r="E26" s="1321"/>
      <c r="F26" s="1321"/>
      <c r="G26" s="1325"/>
      <c r="H26" s="1325"/>
      <c r="I26" s="1325"/>
      <c r="J26" s="1325"/>
      <c r="K26" s="1321"/>
      <c r="L26" s="1385"/>
    </row>
    <row r="27" spans="2:12" x14ac:dyDescent="0.2">
      <c r="B27" s="2046" t="s">
        <v>2084</v>
      </c>
      <c r="C27" s="2047"/>
      <c r="D27" s="2048"/>
      <c r="E27" s="2049"/>
      <c r="F27" s="2049"/>
      <c r="G27" s="1368"/>
      <c r="H27" s="1368"/>
    </row>
    <row r="28" spans="2:12" x14ac:dyDescent="0.2">
      <c r="B28" s="2050"/>
      <c r="C28" s="2051"/>
      <c r="D28" s="2052"/>
      <c r="E28" s="2053"/>
      <c r="F28" s="2053"/>
      <c r="G28" s="1368"/>
      <c r="H28" s="1368"/>
    </row>
    <row r="29" spans="2:12" ht="13.5" customHeight="1" x14ac:dyDescent="0.2">
      <c r="B29" s="1358" t="s">
        <v>1517</v>
      </c>
      <c r="G29" s="1368"/>
      <c r="H29" s="1368"/>
    </row>
    <row r="30" spans="2:12" ht="9.6" customHeight="1" x14ac:dyDescent="0.2">
      <c r="B30" s="1384"/>
      <c r="C30" s="1383"/>
      <c r="D30" s="1382"/>
      <c r="E30" s="1347"/>
      <c r="F30" s="1347"/>
      <c r="G30" s="1368"/>
      <c r="H30" s="1368"/>
    </row>
    <row r="31" spans="2:12" ht="11.1" customHeight="1" x14ac:dyDescent="0.2">
      <c r="B31" s="1379" t="s">
        <v>1516</v>
      </c>
      <c r="C31" s="1381"/>
      <c r="D31" s="1381"/>
      <c r="E31" s="1381"/>
      <c r="F31" s="1381"/>
      <c r="G31" s="1381"/>
      <c r="H31" s="1378"/>
      <c r="I31" s="1378"/>
      <c r="J31" s="1378"/>
      <c r="K31" s="1378"/>
    </row>
    <row r="32" spans="2:12" ht="11.1" customHeight="1" x14ac:dyDescent="0.2">
      <c r="B32" s="1380" t="s">
        <v>1515</v>
      </c>
      <c r="C32" s="1378"/>
      <c r="D32" s="1378"/>
      <c r="E32" s="1378"/>
      <c r="F32" s="1378"/>
      <c r="G32" s="1378"/>
      <c r="H32" s="1378"/>
      <c r="I32" s="1378"/>
      <c r="J32" s="1378"/>
      <c r="K32" s="1378"/>
    </row>
    <row r="33" spans="2:11" ht="11.1" customHeight="1" x14ac:dyDescent="0.2">
      <c r="B33" s="1379" t="s">
        <v>1514</v>
      </c>
      <c r="C33" s="1378"/>
      <c r="D33" s="1378"/>
      <c r="E33" s="1378"/>
      <c r="F33" s="1378"/>
      <c r="G33" s="1378"/>
      <c r="H33" s="1378"/>
      <c r="I33" s="1378"/>
      <c r="J33" s="1378"/>
      <c r="K33" s="1378"/>
    </row>
    <row r="34" spans="2:11" ht="11.1" customHeight="1" x14ac:dyDescent="0.2">
      <c r="B34" s="1373" t="s">
        <v>1513</v>
      </c>
      <c r="C34" s="1376"/>
      <c r="D34" s="1375"/>
      <c r="E34" s="1373"/>
      <c r="F34" s="1373"/>
      <c r="G34" s="1373"/>
      <c r="H34" s="1373"/>
      <c r="I34" s="1374"/>
      <c r="J34" s="1374"/>
      <c r="K34" s="1373"/>
    </row>
    <row r="35" spans="2:11" ht="14.25" customHeight="1" x14ac:dyDescent="0.2">
      <c r="B35" s="1377" t="s">
        <v>2074</v>
      </c>
      <c r="C35" s="1376"/>
      <c r="D35" s="1375"/>
      <c r="E35" s="1373"/>
      <c r="F35" s="1373"/>
      <c r="G35" s="1373"/>
      <c r="H35" s="1373"/>
      <c r="I35" s="1374"/>
      <c r="J35" s="1374"/>
      <c r="K35" s="1373"/>
    </row>
    <row r="36" spans="2:11" ht="13.5" x14ac:dyDescent="0.2">
      <c r="B36" s="1981" t="s">
        <v>2017</v>
      </c>
      <c r="C36" s="1376"/>
      <c r="D36" s="1375"/>
      <c r="E36" s="1373"/>
      <c r="F36" s="1373"/>
      <c r="G36" s="1373"/>
      <c r="H36" s="1373"/>
      <c r="I36" s="1374"/>
      <c r="J36" s="1374"/>
      <c r="K36" s="1373"/>
    </row>
    <row r="37" spans="2:11" ht="11.1" customHeight="1" x14ac:dyDescent="0.2">
      <c r="B37" s="1373" t="s">
        <v>2018</v>
      </c>
      <c r="G37" s="1368"/>
      <c r="H37" s="1368"/>
    </row>
    <row r="38" spans="2:11" ht="11.1" customHeight="1" x14ac:dyDescent="0.2">
      <c r="B38" s="1373" t="s">
        <v>1512</v>
      </c>
      <c r="G38" s="1368"/>
      <c r="H38" s="1368"/>
    </row>
    <row r="39" spans="2:11" ht="11.1" customHeight="1" x14ac:dyDescent="0.2">
      <c r="B39" s="1373" t="s">
        <v>1511</v>
      </c>
      <c r="G39" s="1368"/>
      <c r="H39" s="1368"/>
    </row>
    <row r="40" spans="2:11" ht="13.5" customHeight="1" x14ac:dyDescent="0.2">
      <c r="K40" s="1372"/>
    </row>
    <row r="41" spans="2:11" ht="13.5" customHeight="1" x14ac:dyDescent="0.2">
      <c r="K41" s="1372"/>
    </row>
    <row r="42" spans="2:11" ht="13.5" customHeight="1" x14ac:dyDescent="0.2">
      <c r="K42" s="1372"/>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21" sqref="C2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7" t="str">
        <f>'Single Audit Cover'!A7</f>
        <v>South Eastern Spec Educ Program</v>
      </c>
      <c r="B1" s="2498"/>
      <c r="C1" s="2498"/>
      <c r="D1" s="2498"/>
      <c r="E1" s="1432"/>
    </row>
    <row r="2" spans="1:7" ht="13.5" customHeight="1" x14ac:dyDescent="0.2">
      <c r="A2" s="2499">
        <f>'Single Audit Cover'!E7</f>
        <v>12017801060</v>
      </c>
      <c r="B2" s="2500"/>
      <c r="C2" s="2500"/>
      <c r="D2" s="2500"/>
      <c r="E2" s="1421"/>
    </row>
    <row r="3" spans="1:7" ht="15.75" customHeight="1" x14ac:dyDescent="0.25">
      <c r="A3" s="2501" t="s">
        <v>1545</v>
      </c>
      <c r="B3" s="2502"/>
      <c r="C3" s="2502"/>
      <c r="D3" s="2502"/>
      <c r="E3" s="1431"/>
    </row>
    <row r="4" spans="1:7" ht="13.5" customHeight="1" x14ac:dyDescent="0.25">
      <c r="A4" s="2503" t="str">
        <f>'[1]Single Audit Cover'!A4</f>
        <v>Year Ending June 30, 2016</v>
      </c>
      <c r="B4" s="2504"/>
      <c r="C4" s="2504"/>
      <c r="D4" s="2504"/>
      <c r="E4" s="1431"/>
    </row>
    <row r="5" spans="1:7" ht="8.25" customHeight="1" x14ac:dyDescent="0.2">
      <c r="C5" s="1368"/>
      <c r="D5" s="1368"/>
    </row>
    <row r="6" spans="1:7" ht="13.5" customHeight="1" x14ac:dyDescent="0.2">
      <c r="A6" s="1358" t="s">
        <v>1912</v>
      </c>
      <c r="C6" s="1368"/>
      <c r="D6" s="1368"/>
    </row>
    <row r="7" spans="1:7" ht="60.95" customHeight="1" x14ac:dyDescent="0.2">
      <c r="A7" s="2505" t="s">
        <v>2154</v>
      </c>
      <c r="B7" s="2506"/>
      <c r="C7" s="2506"/>
      <c r="D7" s="2506"/>
      <c r="E7" s="1430"/>
    </row>
    <row r="8" spans="1:7" ht="12" customHeight="1" x14ac:dyDescent="0.2">
      <c r="A8" s="1358"/>
      <c r="B8" s="2043"/>
      <c r="C8" s="2043"/>
      <c r="D8" s="2043"/>
      <c r="E8" s="1430"/>
    </row>
    <row r="9" spans="1:7" ht="21.75" customHeight="1" x14ac:dyDescent="0.2">
      <c r="A9" s="2050" t="s">
        <v>2067</v>
      </c>
      <c r="B9" s="2054"/>
      <c r="C9" s="2054"/>
      <c r="D9" s="2054"/>
      <c r="E9" s="2055"/>
      <c r="F9" s="2053"/>
      <c r="G9" s="2053"/>
    </row>
    <row r="10" spans="1:7" ht="15" customHeight="1" x14ac:dyDescent="0.2">
      <c r="A10" s="2056" t="s">
        <v>2068</v>
      </c>
      <c r="B10" s="2057"/>
      <c r="C10" s="2058"/>
      <c r="D10" s="2059" t="s">
        <v>2069</v>
      </c>
      <c r="E10" s="2058" t="s">
        <v>2087</v>
      </c>
      <c r="F10" s="2059" t="s">
        <v>106</v>
      </c>
      <c r="G10" s="2053"/>
    </row>
    <row r="11" spans="1:7" ht="22.5" customHeight="1" x14ac:dyDescent="0.2">
      <c r="A11" s="1358" t="s">
        <v>2070</v>
      </c>
      <c r="C11" s="1354"/>
      <c r="D11" s="1354"/>
    </row>
    <row r="12" spans="1:7" ht="23.25" customHeight="1" x14ac:dyDescent="0.2">
      <c r="A12" s="2505" t="s">
        <v>2155</v>
      </c>
      <c r="B12" s="2506"/>
      <c r="C12" s="2506"/>
      <c r="D12" s="2506"/>
    </row>
    <row r="13" spans="1:7" ht="9.75" customHeight="1" x14ac:dyDescent="0.2">
      <c r="C13" s="1354"/>
      <c r="D13" s="1354"/>
    </row>
    <row r="14" spans="1:7" ht="13.5" customHeight="1" x14ac:dyDescent="0.2">
      <c r="C14" s="1795" t="s">
        <v>1544</v>
      </c>
      <c r="D14" s="1795" t="s">
        <v>1543</v>
      </c>
      <c r="E14" s="1427"/>
    </row>
    <row r="15" spans="1:7" ht="13.5" customHeight="1" x14ac:dyDescent="0.2">
      <c r="A15" s="1388"/>
      <c r="B15" s="1358" t="s">
        <v>1542</v>
      </c>
      <c r="C15" s="1795" t="s">
        <v>1541</v>
      </c>
      <c r="D15" s="1309" t="s">
        <v>1540</v>
      </c>
      <c r="E15" s="1427"/>
    </row>
    <row r="16" spans="1:7" ht="20.45" customHeight="1" x14ac:dyDescent="0.2">
      <c r="A16" s="1796"/>
      <c r="B16" s="1426" t="s">
        <v>2118</v>
      </c>
      <c r="C16" s="2044" t="s">
        <v>2115</v>
      </c>
      <c r="D16" s="2491"/>
      <c r="E16" s="2491"/>
      <c r="F16" s="2491"/>
    </row>
    <row r="17" spans="1:6" ht="20.65" customHeight="1" x14ac:dyDescent="0.2">
      <c r="A17" s="1796"/>
      <c r="B17" s="1426" t="s">
        <v>2119</v>
      </c>
      <c r="C17" s="2044"/>
      <c r="D17" s="2491">
        <v>632</v>
      </c>
      <c r="E17" s="2491"/>
      <c r="F17" s="2491"/>
    </row>
    <row r="18" spans="1:6" ht="20.65" customHeight="1" x14ac:dyDescent="0.2">
      <c r="A18" s="1796"/>
      <c r="B18" s="1426" t="s">
        <v>2120</v>
      </c>
      <c r="C18" s="2044"/>
      <c r="D18" s="2491">
        <v>962</v>
      </c>
      <c r="E18" s="2491"/>
      <c r="F18" s="2491"/>
    </row>
    <row r="19" spans="1:6" ht="20.65" customHeight="1" thickBot="1" x14ac:dyDescent="0.25">
      <c r="A19" s="1796"/>
      <c r="B19" s="1426" t="s">
        <v>2124</v>
      </c>
      <c r="C19" s="2044"/>
      <c r="D19" s="2492">
        <v>382</v>
      </c>
      <c r="E19" s="2492"/>
      <c r="F19" s="2492"/>
    </row>
    <row r="20" spans="1:6" ht="20.65" customHeight="1" thickBot="1" x14ac:dyDescent="0.25">
      <c r="A20" s="1796"/>
      <c r="B20" s="1426" t="s">
        <v>2122</v>
      </c>
      <c r="C20" s="2044" t="s">
        <v>2115</v>
      </c>
      <c r="D20" s="2493">
        <v>1976</v>
      </c>
      <c r="E20" s="2493"/>
      <c r="F20" s="2493"/>
    </row>
    <row r="21" spans="1:6" ht="20.65" customHeight="1" x14ac:dyDescent="0.2">
      <c r="A21" s="1796"/>
      <c r="B21" s="1426"/>
      <c r="C21" s="2044"/>
      <c r="D21" s="2494"/>
      <c r="E21" s="2494"/>
      <c r="F21" s="2494"/>
    </row>
    <row r="22" spans="1:6" ht="20.65" customHeight="1" x14ac:dyDescent="0.2">
      <c r="A22" s="1796"/>
      <c r="B22" s="1426" t="s">
        <v>2123</v>
      </c>
      <c r="C22" s="2044" t="s">
        <v>2114</v>
      </c>
      <c r="D22" s="2491"/>
      <c r="E22" s="2491"/>
      <c r="F22" s="2491"/>
    </row>
    <row r="23" spans="1:6" ht="20.65" customHeight="1" x14ac:dyDescent="0.2">
      <c r="A23" s="1796"/>
      <c r="B23" s="1426" t="s">
        <v>2125</v>
      </c>
      <c r="C23" s="2044"/>
      <c r="D23" s="2491">
        <v>18901</v>
      </c>
      <c r="E23" s="2491"/>
      <c r="F23" s="2491"/>
    </row>
    <row r="24" spans="1:6" ht="20.65" customHeight="1" x14ac:dyDescent="0.2">
      <c r="A24" s="1796"/>
      <c r="B24" s="1426" t="s">
        <v>2126</v>
      </c>
      <c r="C24" s="2044"/>
      <c r="D24" s="2491">
        <v>4590</v>
      </c>
      <c r="E24" s="2491"/>
      <c r="F24" s="2491"/>
    </row>
    <row r="25" spans="1:6" ht="20.65" customHeight="1" x14ac:dyDescent="0.2">
      <c r="A25" s="1796"/>
      <c r="B25" s="1426" t="s">
        <v>2124</v>
      </c>
      <c r="C25" s="2044"/>
      <c r="D25" s="2491">
        <v>3124</v>
      </c>
      <c r="E25" s="2491"/>
      <c r="F25" s="2491"/>
    </row>
    <row r="26" spans="1:6" ht="20.65" customHeight="1" thickBot="1" x14ac:dyDescent="0.25">
      <c r="A26" s="1796"/>
      <c r="B26" s="1426" t="s">
        <v>2121</v>
      </c>
      <c r="C26" s="2044"/>
      <c r="D26" s="2492">
        <v>4311</v>
      </c>
      <c r="E26" s="2492"/>
      <c r="F26" s="2492"/>
    </row>
    <row r="27" spans="1:6" ht="20.65" customHeight="1" thickBot="1" x14ac:dyDescent="0.25">
      <c r="A27" s="1796"/>
      <c r="B27" s="1426" t="s">
        <v>2122</v>
      </c>
      <c r="C27" s="2044" t="s">
        <v>2114</v>
      </c>
      <c r="D27" s="2493">
        <v>30926</v>
      </c>
      <c r="E27" s="2493"/>
      <c r="F27" s="2493"/>
    </row>
    <row r="28" spans="1:6" ht="20.65" customHeight="1" x14ac:dyDescent="0.2">
      <c r="A28" s="1796"/>
      <c r="B28" s="1426"/>
      <c r="C28" s="2044"/>
      <c r="D28" s="2494"/>
      <c r="E28" s="2494"/>
      <c r="F28" s="2494"/>
    </row>
    <row r="29" spans="1:6" ht="10.5" customHeight="1" x14ac:dyDescent="0.2">
      <c r="A29" s="1531"/>
      <c r="B29" s="1728"/>
      <c r="C29" s="1729"/>
      <c r="D29" s="1730"/>
      <c r="E29" s="1425"/>
    </row>
    <row r="30" spans="1:6" ht="12" customHeight="1" x14ac:dyDescent="0.2">
      <c r="A30" s="1797" t="s">
        <v>2071</v>
      </c>
      <c r="B30" s="1728"/>
      <c r="C30" s="1729"/>
      <c r="D30" s="1730"/>
      <c r="E30" s="1425"/>
    </row>
    <row r="31" spans="1:6" ht="21.75" customHeight="1" x14ac:dyDescent="0.2">
      <c r="A31" s="2495" t="s">
        <v>2156</v>
      </c>
      <c r="B31" s="2495"/>
      <c r="C31" s="2495"/>
      <c r="D31" s="2495"/>
      <c r="E31" s="1425"/>
    </row>
    <row r="32" spans="1:6" ht="13.5" customHeight="1" x14ac:dyDescent="0.2">
      <c r="A32" s="1531" t="s">
        <v>1816</v>
      </c>
      <c r="B32" s="1728"/>
      <c r="C32" s="1731">
        <v>0</v>
      </c>
      <c r="D32" s="1730"/>
      <c r="E32" s="1425"/>
    </row>
    <row r="33" spans="1:5" ht="13.5" customHeight="1" x14ac:dyDescent="0.2">
      <c r="A33" s="1531" t="s">
        <v>1817</v>
      </c>
      <c r="B33" s="1728"/>
      <c r="C33" s="1732">
        <v>0</v>
      </c>
      <c r="D33" s="1730"/>
      <c r="E33" s="1425"/>
    </row>
    <row r="34" spans="1:5" ht="13.5" customHeight="1" x14ac:dyDescent="0.2">
      <c r="A34" s="1797" t="s">
        <v>2072</v>
      </c>
      <c r="B34" s="1728"/>
      <c r="C34" s="1729"/>
      <c r="D34" s="1730"/>
      <c r="E34" s="1425"/>
    </row>
    <row r="35" spans="1:5" ht="14.25" customHeight="1" x14ac:dyDescent="0.2">
      <c r="A35" s="1531" t="s">
        <v>1911</v>
      </c>
      <c r="B35" s="1728"/>
      <c r="C35" s="1733"/>
      <c r="D35" s="1730"/>
      <c r="E35" s="1425"/>
    </row>
    <row r="36" spans="1:5" ht="14.25" customHeight="1" x14ac:dyDescent="0.2">
      <c r="A36" s="1531"/>
      <c r="B36" s="1728" t="s">
        <v>1818</v>
      </c>
      <c r="C36" s="1734" t="s">
        <v>671</v>
      </c>
      <c r="D36" s="1730"/>
      <c r="E36" s="1425"/>
    </row>
    <row r="37" spans="1:5" ht="14.25" customHeight="1" x14ac:dyDescent="0.2">
      <c r="A37" s="1531"/>
      <c r="B37" s="1728" t="s">
        <v>1819</v>
      </c>
      <c r="C37" s="1734" t="s">
        <v>449</v>
      </c>
      <c r="D37" s="1730"/>
      <c r="E37" s="1425"/>
    </row>
    <row r="38" spans="1:5" ht="14.25" customHeight="1" x14ac:dyDescent="0.2">
      <c r="A38" s="1531"/>
      <c r="B38" s="1728" t="s">
        <v>1820</v>
      </c>
      <c r="C38" s="1734" t="s">
        <v>671</v>
      </c>
      <c r="D38" s="1730"/>
      <c r="E38" s="1425"/>
    </row>
    <row r="39" spans="1:5" ht="14.25" customHeight="1" x14ac:dyDescent="0.2">
      <c r="A39" s="1531"/>
      <c r="B39" s="1728" t="s">
        <v>1821</v>
      </c>
      <c r="C39" s="1734" t="s">
        <v>671</v>
      </c>
      <c r="D39" s="1730"/>
      <c r="E39" s="1425"/>
    </row>
    <row r="40" spans="1:5" ht="14.25" customHeight="1" x14ac:dyDescent="0.2">
      <c r="A40" s="1531" t="s">
        <v>1822</v>
      </c>
      <c r="B40" s="1728"/>
      <c r="C40" s="1734" t="s">
        <v>449</v>
      </c>
      <c r="D40" s="1730"/>
      <c r="E40" s="1425"/>
    </row>
    <row r="41" spans="1:5" ht="14.25" customHeight="1" x14ac:dyDescent="0.2">
      <c r="A41" s="1531" t="s">
        <v>1823</v>
      </c>
      <c r="B41" s="1728"/>
      <c r="C41" s="1735" t="s">
        <v>449</v>
      </c>
      <c r="D41" s="1730"/>
      <c r="E41" s="1425"/>
    </row>
    <row r="42" spans="1:5" ht="14.25" customHeight="1" x14ac:dyDescent="0.2">
      <c r="A42" s="1531"/>
      <c r="B42" s="1728"/>
      <c r="C42" s="1733" t="s">
        <v>1824</v>
      </c>
      <c r="D42" s="1730"/>
      <c r="E42" s="1425"/>
    </row>
    <row r="43" spans="1:5" ht="13.5" customHeight="1" x14ac:dyDescent="0.2">
      <c r="B43" s="1424"/>
      <c r="C43" s="1423"/>
      <c r="D43" s="1423"/>
    </row>
    <row r="44" spans="1:5" ht="13.5" thickBot="1" x14ac:dyDescent="0.25">
      <c r="A44" s="1736" t="s">
        <v>1825</v>
      </c>
      <c r="C44" s="1368"/>
      <c r="D44" s="1368"/>
    </row>
    <row r="45" spans="1:5" s="1373" customFormat="1" ht="27" customHeight="1" x14ac:dyDescent="0.2">
      <c r="A45" s="1422">
        <v>5</v>
      </c>
      <c r="B45" s="2496" t="s">
        <v>2019</v>
      </c>
      <c r="C45" s="2496"/>
      <c r="D45" s="2496"/>
      <c r="E45" s="1421"/>
    </row>
    <row r="46" spans="1:5" s="1373" customFormat="1" ht="33.75" customHeight="1" x14ac:dyDescent="0.2">
      <c r="A46" s="1420">
        <v>6</v>
      </c>
      <c r="B46" s="2490" t="s">
        <v>2075</v>
      </c>
      <c r="C46" s="2490"/>
      <c r="D46" s="2490"/>
    </row>
    <row r="47" spans="1:5" ht="45.75" customHeight="1" x14ac:dyDescent="0.2">
      <c r="A47" s="1420">
        <v>7</v>
      </c>
      <c r="B47" s="2490" t="s">
        <v>2076</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47" sqref="G4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3" t="str">
        <f>'Single Audit Cover'!A7</f>
        <v>South Eastern Spec Educ Program</v>
      </c>
      <c r="C1" s="2514"/>
      <c r="D1" s="2514"/>
      <c r="E1" s="2514"/>
      <c r="F1" s="2514"/>
      <c r="G1" s="2514"/>
      <c r="H1" s="2514"/>
      <c r="I1" s="2514"/>
      <c r="J1" s="1471"/>
    </row>
    <row r="2" spans="2:10" s="1368" customFormat="1" ht="12.75" customHeight="1" x14ac:dyDescent="0.2">
      <c r="B2" s="2515">
        <f>'Single Audit Cover'!E7</f>
        <v>12017801060</v>
      </c>
      <c r="C2" s="2516"/>
      <c r="D2" s="2516"/>
      <c r="E2" s="2516"/>
      <c r="F2" s="2516"/>
      <c r="G2" s="2516"/>
      <c r="H2" s="2516"/>
      <c r="I2" s="2516"/>
      <c r="J2" s="1471"/>
    </row>
    <row r="3" spans="2:10" s="1368" customFormat="1" ht="12.75" customHeight="1" x14ac:dyDescent="0.2">
      <c r="B3" s="2517" t="s">
        <v>1567</v>
      </c>
      <c r="C3" s="2504"/>
      <c r="D3" s="2504"/>
      <c r="E3" s="2504"/>
      <c r="F3" s="2504"/>
      <c r="G3" s="2504"/>
      <c r="H3" s="2504"/>
      <c r="I3" s="2504"/>
      <c r="J3" s="1470"/>
    </row>
    <row r="4" spans="2:10" s="1368" customFormat="1" ht="12.75" customHeight="1" x14ac:dyDescent="0.2">
      <c r="B4" s="2517" t="str">
        <f>'[1]Single Audit Cover'!A4</f>
        <v>Year Ending June 30, 2016</v>
      </c>
      <c r="C4" s="2504"/>
      <c r="D4" s="2504"/>
      <c r="E4" s="2504"/>
      <c r="F4" s="2504"/>
      <c r="G4" s="2504"/>
      <c r="H4" s="2504"/>
      <c r="I4" s="2504"/>
    </row>
    <row r="5" spans="2:10" s="1368" customFormat="1" ht="6.2" customHeight="1" x14ac:dyDescent="0.2">
      <c r="B5" s="1469" t="s">
        <v>1390</v>
      </c>
      <c r="C5" s="1423"/>
      <c r="D5" s="1423"/>
      <c r="E5" s="1455"/>
      <c r="F5" s="1424"/>
      <c r="G5" s="1424"/>
      <c r="H5" s="1424"/>
      <c r="I5" s="1424"/>
    </row>
    <row r="6" spans="2:10" s="1368" customFormat="1" ht="6.2" customHeight="1" x14ac:dyDescent="0.2">
      <c r="B6" s="1468"/>
      <c r="C6" s="1466"/>
      <c r="D6" s="1466"/>
      <c r="E6" s="1467"/>
      <c r="F6" s="1466"/>
      <c r="G6" s="1466"/>
      <c r="H6" s="1466"/>
      <c r="I6" s="1466"/>
    </row>
    <row r="7" spans="2:10" s="1368" customFormat="1" ht="13.5" customHeight="1" x14ac:dyDescent="0.2">
      <c r="B7" s="2517" t="s">
        <v>1566</v>
      </c>
      <c r="C7" s="2504"/>
      <c r="D7" s="2504"/>
      <c r="E7" s="2504"/>
      <c r="F7" s="2504"/>
      <c r="G7" s="2504"/>
      <c r="H7" s="2504"/>
      <c r="I7" s="2504"/>
    </row>
    <row r="8" spans="2:10" s="1368" customFormat="1" ht="6.2" customHeight="1" x14ac:dyDescent="0.2">
      <c r="B8" s="1465" t="s">
        <v>1390</v>
      </c>
      <c r="C8" s="1463"/>
      <c r="D8" s="1463"/>
      <c r="E8" s="1464"/>
      <c r="F8" s="1463"/>
      <c r="G8" s="1463"/>
      <c r="H8" s="1463"/>
      <c r="I8" s="1463"/>
    </row>
    <row r="9" spans="2:10" s="1368" customFormat="1" ht="12.75" customHeight="1" x14ac:dyDescent="0.2">
      <c r="B9" s="1462"/>
      <c r="C9" s="1424"/>
      <c r="D9" s="1424"/>
      <c r="E9" s="1455"/>
      <c r="F9" s="1424"/>
      <c r="G9" s="1424"/>
      <c r="H9" s="1424"/>
      <c r="I9" s="1424"/>
    </row>
    <row r="10" spans="2:10" s="1368" customFormat="1" ht="12.75" customHeight="1" x14ac:dyDescent="0.2">
      <c r="B10" s="1459" t="s">
        <v>1565</v>
      </c>
      <c r="C10" s="1457"/>
      <c r="D10" s="1457"/>
      <c r="E10" s="1369"/>
    </row>
    <row r="11" spans="2:10" s="1368" customFormat="1" ht="13.5" customHeight="1" x14ac:dyDescent="0.2">
      <c r="B11" s="1387" t="s">
        <v>1564</v>
      </c>
      <c r="C11" s="2512" t="s">
        <v>1385</v>
      </c>
      <c r="D11" s="2512"/>
      <c r="E11" s="1461"/>
      <c r="F11" s="1461"/>
      <c r="G11" s="1461"/>
    </row>
    <row r="12" spans="2:10" s="1368" customFormat="1" ht="11.45" customHeight="1" x14ac:dyDescent="0.2">
      <c r="B12" s="1371"/>
      <c r="C12" s="1451" t="s">
        <v>1826</v>
      </c>
      <c r="D12" s="1450"/>
      <c r="E12" s="1369"/>
    </row>
    <row r="13" spans="2:10" s="1368" customFormat="1" ht="12.75" customHeight="1" x14ac:dyDescent="0.2">
      <c r="B13" s="1460"/>
      <c r="C13" s="1429"/>
      <c r="D13" s="1429"/>
      <c r="E13" s="1369"/>
    </row>
    <row r="14" spans="2:10" s="1368" customFormat="1" ht="12.75" customHeight="1" x14ac:dyDescent="0.2">
      <c r="B14" s="1376" t="s">
        <v>1563</v>
      </c>
      <c r="C14" s="1388"/>
      <c r="E14" s="1369"/>
    </row>
    <row r="15" spans="2:10" s="1368" customFormat="1" ht="13.5" customHeight="1" x14ac:dyDescent="0.2">
      <c r="B15" s="1454" t="s">
        <v>1560</v>
      </c>
      <c r="C15" s="1453"/>
      <c r="D15" s="1456"/>
      <c r="E15" s="1441" t="s">
        <v>2087</v>
      </c>
      <c r="F15" s="1373" t="s">
        <v>1053</v>
      </c>
      <c r="G15" s="1441"/>
      <c r="H15" s="1373" t="s">
        <v>1558</v>
      </c>
      <c r="I15" s="1373"/>
    </row>
    <row r="16" spans="2:10" s="1368" customFormat="1" ht="12.75" customHeight="1" x14ac:dyDescent="0.2">
      <c r="B16" s="1376"/>
      <c r="C16" s="1388"/>
      <c r="E16" s="1455"/>
      <c r="F16" s="1373"/>
      <c r="G16" s="1424"/>
      <c r="H16" s="1373"/>
      <c r="I16" s="1373"/>
    </row>
    <row r="17" spans="2:9" s="1368" customFormat="1" ht="13.5" customHeight="1" x14ac:dyDescent="0.2">
      <c r="B17" s="1454" t="s">
        <v>1559</v>
      </c>
      <c r="C17" s="1453"/>
      <c r="D17" s="1452"/>
      <c r="E17" s="1441"/>
      <c r="F17" s="1373" t="s">
        <v>1053</v>
      </c>
      <c r="G17" s="1441" t="s">
        <v>2087</v>
      </c>
      <c r="H17" s="1373" t="s">
        <v>1558</v>
      </c>
      <c r="I17" s="1373"/>
    </row>
    <row r="18" spans="2:9" s="1368" customFormat="1" ht="12.75" customHeight="1" x14ac:dyDescent="0.2">
      <c r="B18" s="1454" t="s">
        <v>1827</v>
      </c>
      <c r="C18" s="1453"/>
      <c r="D18" s="1452"/>
      <c r="E18" s="1455"/>
      <c r="F18" s="1373"/>
      <c r="G18" s="1424"/>
      <c r="H18" s="1373"/>
      <c r="I18" s="1373"/>
    </row>
    <row r="19" spans="2:9" s="1368" customFormat="1" ht="12.75" customHeight="1" x14ac:dyDescent="0.2">
      <c r="B19" s="1376"/>
      <c r="C19" s="1388"/>
      <c r="E19" s="1455"/>
      <c r="F19" s="1373"/>
      <c r="G19" s="1424"/>
      <c r="H19" s="1373"/>
      <c r="I19" s="1373"/>
    </row>
    <row r="20" spans="2:9" s="1368" customFormat="1" ht="13.5" customHeight="1" x14ac:dyDescent="0.2">
      <c r="B20" s="1454" t="s">
        <v>2077</v>
      </c>
      <c r="C20" s="1453"/>
      <c r="D20" s="1452"/>
      <c r="E20" s="1441"/>
      <c r="F20" s="1373" t="s">
        <v>1053</v>
      </c>
      <c r="G20" s="1441" t="s">
        <v>2087</v>
      </c>
      <c r="H20" s="1373" t="s">
        <v>106</v>
      </c>
      <c r="I20" s="1373"/>
    </row>
    <row r="21" spans="2:9" s="1368" customFormat="1" ht="12.75" customHeight="1" x14ac:dyDescent="0.2">
      <c r="B21" s="1376"/>
      <c r="C21" s="1388"/>
      <c r="E21" s="1455"/>
      <c r="F21" s="1373"/>
      <c r="G21" s="1424"/>
      <c r="H21" s="1373"/>
      <c r="I21" s="1373"/>
    </row>
    <row r="22" spans="2:9" s="1368" customFormat="1" ht="12.75" customHeight="1" x14ac:dyDescent="0.2">
      <c r="B22" s="1459" t="s">
        <v>1562</v>
      </c>
      <c r="C22" s="1458"/>
      <c r="D22" s="1457"/>
      <c r="E22" s="1455"/>
      <c r="F22" s="1373"/>
      <c r="G22" s="1424"/>
      <c r="H22" s="1373"/>
      <c r="I22" s="1373"/>
    </row>
    <row r="23" spans="2:9" s="1368" customFormat="1" ht="12.75" customHeight="1" x14ac:dyDescent="0.2">
      <c r="B23" s="1376" t="s">
        <v>1561</v>
      </c>
      <c r="C23" s="1388"/>
      <c r="E23" s="1455"/>
      <c r="F23" s="1373"/>
      <c r="G23" s="1424"/>
      <c r="H23" s="1373"/>
      <c r="I23" s="1373"/>
    </row>
    <row r="24" spans="2:9" s="1368" customFormat="1" ht="13.5" customHeight="1" x14ac:dyDescent="0.2">
      <c r="B24" s="1454" t="s">
        <v>1560</v>
      </c>
      <c r="C24" s="1453"/>
      <c r="D24" s="1456"/>
      <c r="E24" s="1441"/>
      <c r="F24" s="1373" t="s">
        <v>1053</v>
      </c>
      <c r="G24" s="1441" t="s">
        <v>2087</v>
      </c>
      <c r="H24" s="1373" t="s">
        <v>1558</v>
      </c>
      <c r="I24" s="1373"/>
    </row>
    <row r="25" spans="2:9" s="1368" customFormat="1" ht="12.75" customHeight="1" x14ac:dyDescent="0.2">
      <c r="B25" s="1376"/>
      <c r="C25" s="1388"/>
      <c r="E25" s="1455"/>
      <c r="F25" s="1373"/>
      <c r="G25" s="1424"/>
      <c r="H25" s="1373"/>
      <c r="I25" s="1373"/>
    </row>
    <row r="26" spans="2:9" s="1368" customFormat="1" ht="13.5" customHeight="1" x14ac:dyDescent="0.2">
      <c r="B26" s="1454" t="s">
        <v>1559</v>
      </c>
      <c r="C26" s="1453"/>
      <c r="D26" s="1452"/>
      <c r="E26" s="1441"/>
      <c r="F26" s="1373" t="s">
        <v>1053</v>
      </c>
      <c r="G26" s="1441" t="s">
        <v>2087</v>
      </c>
      <c r="H26" s="1373" t="s">
        <v>1558</v>
      </c>
      <c r="I26" s="1373"/>
    </row>
    <row r="27" spans="2:9" s="1368" customFormat="1" ht="12.75" customHeight="1" x14ac:dyDescent="0.2">
      <c r="B27" s="1454" t="s">
        <v>1827</v>
      </c>
      <c r="C27" s="1453"/>
      <c r="D27" s="1452"/>
      <c r="E27" s="1369"/>
    </row>
    <row r="28" spans="2:9" s="1368" customFormat="1" ht="12.75" customHeight="1" x14ac:dyDescent="0.2">
      <c r="B28" s="1376"/>
      <c r="C28" s="1388"/>
      <c r="E28" s="1369"/>
    </row>
    <row r="29" spans="2:9" s="1368" customFormat="1" ht="12.75" customHeight="1" x14ac:dyDescent="0.2">
      <c r="B29" s="1376" t="s">
        <v>1557</v>
      </c>
      <c r="C29" s="1388"/>
      <c r="D29" s="2511" t="s">
        <v>2127</v>
      </c>
      <c r="E29" s="2511"/>
      <c r="F29" s="2511"/>
      <c r="G29" s="2511"/>
      <c r="H29" s="2511"/>
      <c r="I29" s="2511"/>
    </row>
    <row r="30" spans="2:9" s="1368" customFormat="1" x14ac:dyDescent="0.2">
      <c r="B30" s="1376"/>
      <c r="C30" s="1424"/>
      <c r="D30" s="1451" t="s">
        <v>1828</v>
      </c>
      <c r="E30" s="1450"/>
      <c r="F30" s="1450"/>
      <c r="G30" s="1450"/>
      <c r="H30" s="1450"/>
      <c r="I30" s="1450"/>
    </row>
    <row r="31" spans="2:9" s="1368" customFormat="1" x14ac:dyDescent="0.2">
      <c r="B31" s="1376"/>
      <c r="E31" s="1369"/>
    </row>
    <row r="32" spans="2:9" s="1368" customFormat="1" x14ac:dyDescent="0.2">
      <c r="B32" s="1376" t="s">
        <v>1556</v>
      </c>
      <c r="C32" s="1388"/>
      <c r="E32" s="1369"/>
    </row>
    <row r="33" spans="1:9" ht="13.5" customHeight="1" x14ac:dyDescent="0.2">
      <c r="B33" s="1376" t="s">
        <v>2078</v>
      </c>
      <c r="C33" s="1388"/>
      <c r="E33" s="1441"/>
      <c r="F33" s="1373" t="s">
        <v>1053</v>
      </c>
      <c r="G33" s="1441" t="s">
        <v>2087</v>
      </c>
      <c r="H33" s="1373" t="s">
        <v>106</v>
      </c>
    </row>
    <row r="35" spans="1:9" x14ac:dyDescent="0.2">
      <c r="B35" s="1449" t="s">
        <v>1555</v>
      </c>
      <c r="C35" s="1448"/>
      <c r="D35" s="1353"/>
    </row>
    <row r="36" spans="1:9" ht="17.25" customHeight="1" x14ac:dyDescent="0.2">
      <c r="B36" s="1447" t="s">
        <v>1554</v>
      </c>
      <c r="C36" s="1446" t="s">
        <v>1553</v>
      </c>
      <c r="D36" s="1444"/>
      <c r="E36" s="1445"/>
      <c r="F36" s="1444"/>
      <c r="G36" s="1444"/>
      <c r="H36" s="1444"/>
      <c r="I36" s="1443"/>
    </row>
    <row r="37" spans="1:9" ht="20.45" customHeight="1" x14ac:dyDescent="0.2">
      <c r="B37" s="1442" t="s">
        <v>2114</v>
      </c>
      <c r="C37" s="2507" t="s">
        <v>2128</v>
      </c>
      <c r="D37" s="2508"/>
      <c r="E37" s="2508"/>
      <c r="F37" s="2508"/>
      <c r="G37" s="2508"/>
      <c r="H37" s="2508"/>
      <c r="I37" s="2509"/>
    </row>
    <row r="38" spans="1:9" ht="20.45" customHeight="1" x14ac:dyDescent="0.2">
      <c r="B38" s="1442" t="s">
        <v>2115</v>
      </c>
      <c r="C38" s="2507" t="s">
        <v>2129</v>
      </c>
      <c r="D38" s="2508"/>
      <c r="E38" s="2508"/>
      <c r="F38" s="2508"/>
      <c r="G38" s="2508"/>
      <c r="H38" s="2508"/>
      <c r="I38" s="2509"/>
    </row>
    <row r="39" spans="1:9" ht="20.65" customHeight="1" x14ac:dyDescent="0.2">
      <c r="B39" s="1442"/>
      <c r="C39" s="2507"/>
      <c r="D39" s="2508"/>
      <c r="E39" s="2508"/>
      <c r="F39" s="2508"/>
      <c r="G39" s="2508"/>
      <c r="H39" s="2508"/>
      <c r="I39" s="2509"/>
    </row>
    <row r="40" spans="1:9" ht="20.65" customHeight="1" x14ac:dyDescent="0.2">
      <c r="B40" s="1442"/>
      <c r="C40" s="2507"/>
      <c r="D40" s="2508"/>
      <c r="E40" s="2508"/>
      <c r="F40" s="2508"/>
      <c r="G40" s="2508"/>
      <c r="H40" s="2508"/>
      <c r="I40" s="2509"/>
    </row>
    <row r="41" spans="1:9" ht="20.65" customHeight="1" x14ac:dyDescent="0.2">
      <c r="B41" s="1442"/>
      <c r="C41" s="2507"/>
      <c r="D41" s="2508"/>
      <c r="E41" s="2508"/>
      <c r="F41" s="2508"/>
      <c r="G41" s="2508"/>
      <c r="H41" s="2508"/>
      <c r="I41" s="2509"/>
    </row>
    <row r="42" spans="1:9" ht="20.65" customHeight="1" x14ac:dyDescent="0.2">
      <c r="B42" s="1442"/>
      <c r="C42" s="2507"/>
      <c r="D42" s="2508"/>
      <c r="E42" s="2508"/>
      <c r="F42" s="2508"/>
      <c r="G42" s="2508"/>
      <c r="H42" s="2508"/>
      <c r="I42" s="2509"/>
    </row>
    <row r="43" spans="1:9" ht="6.2" customHeight="1" x14ac:dyDescent="0.2"/>
    <row r="44" spans="1:9" x14ac:dyDescent="0.2">
      <c r="B44" s="1376" t="s">
        <v>1552</v>
      </c>
      <c r="C44" s="1388"/>
      <c r="D44" s="1388"/>
      <c r="E44" s="2510">
        <v>750000</v>
      </c>
      <c r="F44" s="2510"/>
      <c r="G44" s="2510"/>
      <c r="H44" s="1424"/>
    </row>
    <row r="46" spans="1:9" ht="13.5" customHeight="1" x14ac:dyDescent="0.2">
      <c r="B46" s="1376" t="s">
        <v>1551</v>
      </c>
      <c r="C46" s="1388"/>
      <c r="E46" s="1441"/>
      <c r="F46" s="1373" t="s">
        <v>1053</v>
      </c>
      <c r="G46" s="1441" t="s">
        <v>2087</v>
      </c>
      <c r="H46" s="1373"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29" sqref="B29:K29"/>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3" t="str">
        <f>'Single Audit Cover'!A7</f>
        <v>South Eastern Spec Educ Program</v>
      </c>
      <c r="C1" s="2513"/>
      <c r="D1" s="2513"/>
      <c r="E1" s="2513"/>
      <c r="F1" s="2513"/>
      <c r="G1" s="2513"/>
      <c r="H1" s="2513"/>
      <c r="I1" s="2513"/>
      <c r="J1" s="2513"/>
      <c r="K1" s="2513"/>
      <c r="L1" s="1519"/>
      <c r="M1" s="1519"/>
    </row>
    <row r="2" spans="1:13" ht="12" customHeight="1" x14ac:dyDescent="0.2">
      <c r="B2" s="2515">
        <f>'Single Audit Cover'!E7</f>
        <v>12017801060</v>
      </c>
      <c r="C2" s="2515"/>
      <c r="D2" s="2515"/>
      <c r="E2" s="2515"/>
      <c r="F2" s="2515"/>
      <c r="G2" s="2515"/>
      <c r="H2" s="2515"/>
      <c r="I2" s="2515"/>
      <c r="J2" s="2515"/>
      <c r="K2" s="2515"/>
      <c r="L2" s="1518"/>
      <c r="M2" s="1517"/>
    </row>
    <row r="3" spans="1:13" ht="10.35" customHeight="1" x14ac:dyDescent="0.2">
      <c r="B3" s="2503" t="s">
        <v>1567</v>
      </c>
      <c r="C3" s="2503"/>
      <c r="D3" s="2503"/>
      <c r="E3" s="2503"/>
      <c r="F3" s="2503"/>
      <c r="G3" s="2503"/>
      <c r="H3" s="2503"/>
      <c r="I3" s="2503"/>
      <c r="J3" s="2503"/>
      <c r="K3" s="2503"/>
      <c r="L3" s="1516"/>
      <c r="M3" s="1516"/>
    </row>
    <row r="4" spans="1:13" ht="11.1" customHeight="1" x14ac:dyDescent="0.2">
      <c r="B4" s="2520" t="str">
        <f>'[1]Single Audit Cover'!A4</f>
        <v>Year Ending June 30, 2016</v>
      </c>
      <c r="C4" s="2520"/>
      <c r="D4" s="2520"/>
      <c r="E4" s="2520"/>
      <c r="F4" s="2520"/>
      <c r="G4" s="2520"/>
      <c r="H4" s="2520"/>
      <c r="I4" s="2520"/>
      <c r="J4" s="2520"/>
      <c r="K4" s="2520"/>
      <c r="L4" s="1515"/>
      <c r="M4" s="1515"/>
    </row>
    <row r="5" spans="1:13" ht="7.5" customHeight="1" x14ac:dyDescent="0.2">
      <c r="B5" s="1354" t="s">
        <v>1390</v>
      </c>
      <c r="C5" s="1354"/>
    </row>
    <row r="6" spans="1:13" ht="7.5" customHeight="1" x14ac:dyDescent="0.2">
      <c r="B6" s="1497"/>
      <c r="C6" s="1497"/>
      <c r="D6" s="1466"/>
      <c r="E6" s="1466"/>
      <c r="F6" s="1466"/>
      <c r="G6" s="1467"/>
      <c r="H6" s="1466"/>
      <c r="I6" s="1467"/>
      <c r="J6" s="1466"/>
      <c r="K6" s="1466"/>
      <c r="L6" s="1473"/>
    </row>
    <row r="7" spans="1:13" ht="12.75" customHeight="1" x14ac:dyDescent="0.2">
      <c r="A7" s="1388"/>
      <c r="B7" s="2520" t="s">
        <v>1587</v>
      </c>
      <c r="C7" s="2520"/>
      <c r="D7" s="2521"/>
      <c r="E7" s="2521"/>
      <c r="F7" s="2521"/>
      <c r="G7" s="2521"/>
      <c r="H7" s="2521"/>
      <c r="I7" s="2521"/>
      <c r="J7" s="2521"/>
      <c r="K7" s="2521"/>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1954</v>
      </c>
      <c r="D10" s="1738">
        <v>1</v>
      </c>
      <c r="E10" s="1424"/>
      <c r="F10" s="1429" t="s">
        <v>1585</v>
      </c>
      <c r="G10" s="1511"/>
      <c r="H10" s="1512" t="s">
        <v>1584</v>
      </c>
      <c r="I10" s="1511" t="s">
        <v>2087</v>
      </c>
      <c r="J10" s="1510" t="s">
        <v>1583</v>
      </c>
      <c r="K10" s="1424"/>
      <c r="L10" s="1473"/>
    </row>
    <row r="11" spans="1:13" ht="13.5" customHeight="1" x14ac:dyDescent="0.2">
      <c r="B11" s="1424"/>
      <c r="C11" s="1424"/>
      <c r="D11" s="1424"/>
      <c r="E11" s="1424"/>
      <c r="F11" s="1424"/>
      <c r="G11" s="1455"/>
      <c r="H11" s="1424"/>
      <c r="I11" s="1509" t="s">
        <v>1582</v>
      </c>
      <c r="J11" s="1424"/>
      <c r="K11" s="1508">
        <v>2007</v>
      </c>
      <c r="L11" s="1473"/>
    </row>
    <row r="12" spans="1:13" ht="13.5" customHeight="1" x14ac:dyDescent="0.2">
      <c r="B12" s="1423"/>
      <c r="C12" s="1423"/>
      <c r="D12" s="1424"/>
      <c r="E12" s="1424"/>
      <c r="F12" s="1424"/>
      <c r="G12" s="1455"/>
      <c r="H12" s="1424"/>
      <c r="I12" s="1455"/>
      <c r="J12" s="1424"/>
      <c r="L12" s="1473"/>
    </row>
    <row r="13" spans="1:13" s="1388" customFormat="1" ht="13.5" customHeight="1" x14ac:dyDescent="0.2">
      <c r="B13" s="1501" t="s">
        <v>1581</v>
      </c>
      <c r="C13" s="1501"/>
      <c r="D13" s="1504"/>
      <c r="E13" s="1504"/>
      <c r="F13" s="1504"/>
      <c r="G13" s="1505"/>
      <c r="H13" s="1504"/>
      <c r="I13" s="1505"/>
      <c r="J13" s="1504"/>
      <c r="K13" s="1504"/>
      <c r="L13" s="1503"/>
    </row>
    <row r="14" spans="1:13" ht="45.75" customHeight="1" x14ac:dyDescent="0.2">
      <c r="B14" s="2519" t="s">
        <v>2140</v>
      </c>
      <c r="C14" s="2519"/>
      <c r="D14" s="2519"/>
      <c r="E14" s="2519"/>
      <c r="F14" s="2519"/>
      <c r="G14" s="2519"/>
      <c r="H14" s="2519"/>
      <c r="I14" s="2519"/>
      <c r="J14" s="2519"/>
      <c r="K14" s="2519"/>
      <c r="L14" s="1506"/>
    </row>
    <row r="15" spans="1:13" ht="4.5" customHeight="1" x14ac:dyDescent="0.2">
      <c r="B15" s="1452"/>
      <c r="C15" s="1452"/>
      <c r="D15" s="1507"/>
      <c r="E15" s="1507"/>
      <c r="F15" s="1507"/>
      <c r="H15" s="1507"/>
      <c r="J15" s="1507"/>
      <c r="K15" s="1507"/>
      <c r="L15" s="1506"/>
    </row>
    <row r="16" spans="1:13" s="1388" customFormat="1" ht="13.5" customHeight="1" x14ac:dyDescent="0.2">
      <c r="B16" s="1501" t="s">
        <v>1580</v>
      </c>
      <c r="C16" s="1501"/>
      <c r="D16" s="1504"/>
      <c r="E16" s="1504"/>
      <c r="F16" s="1504"/>
      <c r="G16" s="1505"/>
      <c r="H16" s="1504"/>
      <c r="I16" s="1505"/>
      <c r="J16" s="1504"/>
      <c r="K16" s="1504"/>
      <c r="L16" s="1503"/>
    </row>
    <row r="17" spans="2:12" ht="45.75" customHeight="1" x14ac:dyDescent="0.2">
      <c r="B17" s="2519" t="s">
        <v>2141</v>
      </c>
      <c r="C17" s="2519"/>
      <c r="D17" s="2519"/>
      <c r="E17" s="2519"/>
      <c r="F17" s="2519"/>
      <c r="G17" s="2519"/>
      <c r="H17" s="2519"/>
      <c r="I17" s="2519"/>
      <c r="J17" s="2519"/>
      <c r="K17" s="2519"/>
      <c r="L17" s="1473"/>
    </row>
    <row r="18" spans="2:12" ht="4.5" customHeight="1" x14ac:dyDescent="0.2">
      <c r="B18" s="1452"/>
      <c r="C18" s="1452"/>
      <c r="L18" s="1473"/>
    </row>
    <row r="19" spans="2:12" s="1388" customFormat="1" ht="13.5" customHeight="1" x14ac:dyDescent="0.2">
      <c r="B19" s="1501" t="s">
        <v>1579</v>
      </c>
      <c r="C19" s="1501"/>
      <c r="D19" s="1504"/>
      <c r="E19" s="1504"/>
      <c r="F19" s="1504"/>
      <c r="G19" s="1505"/>
      <c r="H19" s="1504"/>
      <c r="I19" s="1505"/>
      <c r="J19" s="1504"/>
      <c r="K19" s="1504"/>
      <c r="L19" s="1503"/>
    </row>
    <row r="20" spans="2:12" ht="45.75" customHeight="1" x14ac:dyDescent="0.2">
      <c r="B20" s="2522" t="s">
        <v>2142</v>
      </c>
      <c r="C20" s="2522"/>
      <c r="D20" s="2519"/>
      <c r="E20" s="2519"/>
      <c r="F20" s="2519"/>
      <c r="G20" s="2519"/>
      <c r="H20" s="2519"/>
      <c r="I20" s="2519"/>
      <c r="J20" s="2519"/>
      <c r="K20" s="2519"/>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9" t="s">
        <v>2143</v>
      </c>
      <c r="C23" s="2519"/>
      <c r="D23" s="2519"/>
      <c r="E23" s="2519"/>
      <c r="F23" s="2519"/>
      <c r="G23" s="2519"/>
      <c r="H23" s="2519"/>
      <c r="I23" s="2519"/>
      <c r="J23" s="2519"/>
      <c r="K23" s="2519"/>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9" t="s">
        <v>2144</v>
      </c>
      <c r="C26" s="2519"/>
      <c r="D26" s="2519"/>
      <c r="E26" s="2519"/>
      <c r="F26" s="2519"/>
      <c r="G26" s="2519"/>
      <c r="H26" s="2519"/>
      <c r="I26" s="2519"/>
      <c r="J26" s="2519"/>
      <c r="K26" s="2519"/>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23" t="s">
        <v>2145</v>
      </c>
      <c r="C29" s="2523"/>
      <c r="D29" s="2519"/>
      <c r="E29" s="2519"/>
      <c r="F29" s="2519"/>
      <c r="G29" s="2519"/>
      <c r="H29" s="2519"/>
      <c r="I29" s="2519"/>
      <c r="J29" s="2519"/>
      <c r="K29" s="2519"/>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8" t="s">
        <v>2146</v>
      </c>
      <c r="C32" s="2518"/>
      <c r="D32" s="2519"/>
      <c r="E32" s="2519"/>
      <c r="F32" s="2519"/>
      <c r="G32" s="2519"/>
      <c r="H32" s="2519"/>
      <c r="I32" s="2519"/>
      <c r="J32" s="2519"/>
      <c r="K32" s="2519"/>
      <c r="L32" s="1473"/>
    </row>
    <row r="33" spans="2:13" s="1424" customFormat="1" ht="4.5" customHeight="1" x14ac:dyDescent="0.2">
      <c r="B33" s="1496"/>
      <c r="C33" s="1496"/>
      <c r="G33" s="1455"/>
      <c r="I33" s="1455"/>
      <c r="L33" s="1473"/>
    </row>
    <row r="34" spans="2:13" s="1424" customFormat="1" ht="11.1" customHeight="1" x14ac:dyDescent="0.2">
      <c r="B34" s="1495" t="s">
        <v>1574</v>
      </c>
      <c r="C34" s="1739"/>
      <c r="D34" s="1493"/>
      <c r="E34" s="1493"/>
      <c r="F34" s="1493"/>
      <c r="G34" s="1494"/>
      <c r="H34" s="1493"/>
      <c r="I34" s="1494"/>
      <c r="J34" s="1493"/>
      <c r="K34" s="1492"/>
      <c r="L34" s="1473"/>
    </row>
    <row r="35" spans="2:13" s="1424" customFormat="1" ht="13.5" customHeight="1" x14ac:dyDescent="0.2">
      <c r="B35" s="1488" t="s">
        <v>1573</v>
      </c>
      <c r="C35" s="1740"/>
      <c r="D35" s="1491"/>
      <c r="E35" s="1490"/>
      <c r="F35" s="1489" t="s">
        <v>1572</v>
      </c>
      <c r="G35" s="1485"/>
      <c r="H35" s="1484"/>
      <c r="I35" s="1483"/>
      <c r="J35" s="1478"/>
      <c r="K35" s="1482"/>
      <c r="L35" s="1473"/>
    </row>
    <row r="36" spans="2:13" s="1424" customFormat="1" ht="13.5" customHeight="1" x14ac:dyDescent="0.2">
      <c r="B36" s="1488" t="s">
        <v>1571</v>
      </c>
      <c r="C36" s="1740"/>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3" t="s">
        <v>2020</v>
      </c>
      <c r="C40" s="1373"/>
      <c r="L40" s="1473"/>
    </row>
    <row r="41" spans="2:13" ht="9.6" customHeight="1" x14ac:dyDescent="0.2">
      <c r="B41" s="1373" t="s">
        <v>2021</v>
      </c>
      <c r="C41" s="1373"/>
    </row>
    <row r="42" spans="2:13" ht="11.85" customHeight="1" x14ac:dyDescent="0.2">
      <c r="B42" s="1377" t="s">
        <v>1569</v>
      </c>
      <c r="C42" s="1377"/>
    </row>
    <row r="43" spans="2:13" ht="9.6" customHeight="1" x14ac:dyDescent="0.2">
      <c r="B43" s="1373" t="s">
        <v>1568</v>
      </c>
      <c r="C43" s="1373"/>
      <c r="M43" s="1472"/>
    </row>
    <row r="44" spans="2:13" ht="12.6" customHeight="1" x14ac:dyDescent="0.2">
      <c r="B44" s="1377" t="s">
        <v>2079</v>
      </c>
      <c r="C44" s="1377"/>
      <c r="M44" s="1472"/>
    </row>
    <row r="45" spans="2:13" ht="9.6" customHeight="1" x14ac:dyDescent="0.2">
      <c r="B45" s="1373"/>
      <c r="C45" s="1373"/>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7" t="str">
        <f>'Single Audit Cover'!A7</f>
        <v>South Eastern Spec Educ Program</v>
      </c>
      <c r="C1" s="2527"/>
      <c r="D1" s="2527"/>
      <c r="E1" s="2527"/>
      <c r="F1" s="2527"/>
      <c r="G1" s="2527"/>
      <c r="H1" s="2527"/>
      <c r="I1" s="2527"/>
      <c r="J1" s="2527"/>
      <c r="K1" s="2527"/>
      <c r="L1" s="1540"/>
    </row>
    <row r="2" spans="1:12" ht="12.75" customHeight="1" x14ac:dyDescent="0.2">
      <c r="B2" s="2528">
        <f>'Single Audit Cover'!E7</f>
        <v>12017801060</v>
      </c>
      <c r="C2" s="2528"/>
      <c r="D2" s="2528"/>
      <c r="E2" s="2528"/>
      <c r="F2" s="2528"/>
      <c r="G2" s="2528"/>
      <c r="H2" s="2528"/>
      <c r="I2" s="2528"/>
      <c r="J2" s="2528"/>
      <c r="K2" s="2528"/>
      <c r="L2" s="1539"/>
    </row>
    <row r="3" spans="1:12" ht="12.75" customHeight="1" x14ac:dyDescent="0.2">
      <c r="B3" s="2503" t="s">
        <v>1567</v>
      </c>
      <c r="C3" s="2503"/>
      <c r="D3" s="2503"/>
      <c r="E3" s="2503"/>
      <c r="F3" s="2503"/>
      <c r="G3" s="2503"/>
      <c r="H3" s="2503"/>
      <c r="I3" s="2503"/>
      <c r="J3" s="2503"/>
      <c r="K3" s="2503"/>
      <c r="L3" s="1516"/>
    </row>
    <row r="4" spans="1:12" ht="12.75" customHeight="1" x14ac:dyDescent="0.2">
      <c r="B4" s="2503" t="str">
        <f>'[1]Single Audit Cover'!A4</f>
        <v>Year Ending June 30, 2016</v>
      </c>
      <c r="C4" s="2503"/>
      <c r="D4" s="2503"/>
      <c r="E4" s="2503"/>
      <c r="F4" s="2503"/>
      <c r="G4" s="2503"/>
      <c r="H4" s="2503"/>
      <c r="I4" s="2503"/>
      <c r="J4" s="2503"/>
      <c r="K4" s="2503"/>
      <c r="L4" s="1516"/>
    </row>
    <row r="5" spans="1:12" ht="5.25" customHeight="1" x14ac:dyDescent="0.2">
      <c r="B5" s="1354" t="s">
        <v>1390</v>
      </c>
      <c r="C5" s="1354"/>
      <c r="L5" s="1424"/>
    </row>
    <row r="6" spans="1:12" ht="30.75" customHeight="1" x14ac:dyDescent="0.2">
      <c r="A6" s="1424"/>
      <c r="B6" s="2529" t="s">
        <v>1608</v>
      </c>
      <c r="C6" s="2529"/>
      <c r="D6" s="2529"/>
      <c r="E6" s="2529"/>
      <c r="F6" s="2529"/>
      <c r="G6" s="2529"/>
      <c r="H6" s="2529"/>
      <c r="I6" s="2529"/>
      <c r="J6" s="2529"/>
      <c r="K6" s="2529"/>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1" t="s">
        <v>1954</v>
      </c>
      <c r="D8" s="1742" t="s">
        <v>2130</v>
      </c>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11"/>
      <c r="G12" s="2511"/>
      <c r="H12" s="2511"/>
      <c r="I12" s="2511"/>
      <c r="J12" s="2511"/>
      <c r="K12" s="2511"/>
      <c r="L12" s="1424"/>
    </row>
    <row r="13" spans="1:12" ht="9.6" customHeight="1" x14ac:dyDescent="0.2">
      <c r="B13" s="1321"/>
      <c r="C13" s="1321"/>
      <c r="D13" s="1533"/>
      <c r="E13" s="1424"/>
      <c r="F13" s="1424"/>
      <c r="G13" s="1455"/>
      <c r="H13" s="1424"/>
      <c r="I13" s="1455"/>
      <c r="J13" s="1424"/>
      <c r="K13" s="1461"/>
      <c r="L13" s="1424"/>
    </row>
    <row r="14" spans="1:12" ht="13.5" customHeight="1" x14ac:dyDescent="0.2">
      <c r="B14" s="1429" t="s">
        <v>1603</v>
      </c>
      <c r="C14" s="1429"/>
      <c r="D14" s="2524"/>
      <c r="E14" s="2524"/>
      <c r="F14" s="2524"/>
      <c r="H14" s="1428" t="s">
        <v>1602</v>
      </c>
      <c r="I14" s="2525"/>
      <c r="J14" s="2525"/>
      <c r="K14" s="2525"/>
      <c r="L14" s="1424"/>
    </row>
    <row r="15" spans="1:12" ht="9.4" customHeight="1" x14ac:dyDescent="0.2">
      <c r="B15" s="1429"/>
      <c r="C15" s="1429"/>
      <c r="D15" s="1372"/>
      <c r="E15" s="1354"/>
      <c r="F15" s="1354"/>
      <c r="G15" s="1425"/>
      <c r="H15" s="1354"/>
      <c r="I15" s="1532"/>
      <c r="J15" s="1423"/>
      <c r="K15" s="1427"/>
      <c r="L15" s="1424"/>
    </row>
    <row r="16" spans="1:12" ht="13.5" customHeight="1" x14ac:dyDescent="0.2">
      <c r="B16" s="1429" t="s">
        <v>1601</v>
      </c>
      <c r="C16" s="1429"/>
      <c r="D16" s="2525"/>
      <c r="E16" s="2525"/>
      <c r="F16" s="2525"/>
      <c r="G16" s="2525"/>
      <c r="H16" s="2525"/>
      <c r="I16" s="2525"/>
      <c r="J16" s="2525"/>
      <c r="K16" s="2525"/>
      <c r="L16" s="1424"/>
    </row>
    <row r="17" spans="2:12" ht="13.5" customHeight="1" x14ac:dyDescent="0.2">
      <c r="B17" s="1429" t="s">
        <v>1600</v>
      </c>
      <c r="C17" s="1429"/>
      <c r="D17" s="2526"/>
      <c r="E17" s="2526"/>
      <c r="F17" s="2526"/>
      <c r="G17" s="2526"/>
      <c r="H17" s="2526"/>
      <c r="I17" s="2526"/>
      <c r="J17" s="2526"/>
      <c r="K17" s="2526"/>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9"/>
      <c r="C20" s="2519"/>
      <c r="D20" s="2519"/>
      <c r="E20" s="2519"/>
      <c r="F20" s="2519"/>
      <c r="G20" s="2519"/>
      <c r="H20" s="2519"/>
      <c r="I20" s="2519"/>
      <c r="J20" s="2519"/>
      <c r="K20" s="251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9"/>
      <c r="C23" s="2519"/>
      <c r="D23" s="2519"/>
      <c r="E23" s="2519"/>
      <c r="F23" s="2519"/>
      <c r="G23" s="2519"/>
      <c r="H23" s="2519"/>
      <c r="I23" s="2519"/>
      <c r="J23" s="2519"/>
      <c r="K23" s="2519"/>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9"/>
      <c r="C26" s="2519"/>
      <c r="D26" s="2519"/>
      <c r="E26" s="2519"/>
      <c r="F26" s="2519"/>
      <c r="G26" s="2519"/>
      <c r="H26" s="2519"/>
      <c r="I26" s="2519"/>
      <c r="J26" s="2519"/>
      <c r="K26" s="2519"/>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9"/>
      <c r="C29" s="2519"/>
      <c r="D29" s="2519"/>
      <c r="E29" s="2519"/>
      <c r="F29" s="2519"/>
      <c r="G29" s="2519"/>
      <c r="H29" s="2519"/>
      <c r="I29" s="2519"/>
      <c r="J29" s="2519"/>
      <c r="K29" s="2519"/>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9"/>
      <c r="C32" s="2519"/>
      <c r="D32" s="2519"/>
      <c r="E32" s="2519"/>
      <c r="F32" s="2519"/>
      <c r="G32" s="2519"/>
      <c r="H32" s="2519"/>
      <c r="I32" s="2519"/>
      <c r="J32" s="2519"/>
      <c r="K32" s="2519"/>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9"/>
      <c r="C35" s="2519"/>
      <c r="D35" s="2519"/>
      <c r="E35" s="2519"/>
      <c r="F35" s="2519"/>
      <c r="G35" s="2519"/>
      <c r="H35" s="2519"/>
      <c r="I35" s="2519"/>
      <c r="J35" s="2519"/>
      <c r="K35" s="2519"/>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9"/>
      <c r="C38" s="2519"/>
      <c r="D38" s="2519"/>
      <c r="E38" s="2519"/>
      <c r="F38" s="2519"/>
      <c r="G38" s="2519"/>
      <c r="H38" s="2519"/>
      <c r="I38" s="2519"/>
      <c r="J38" s="2519"/>
      <c r="K38" s="2519"/>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9"/>
      <c r="C41" s="2519"/>
      <c r="D41" s="2519"/>
      <c r="E41" s="2519"/>
      <c r="F41" s="2519"/>
      <c r="G41" s="2519"/>
      <c r="H41" s="2519"/>
      <c r="I41" s="2519"/>
      <c r="J41" s="2519"/>
      <c r="K41" s="2519"/>
    </row>
    <row r="42" spans="2:12" s="1424" customFormat="1" ht="4.5" customHeight="1" x14ac:dyDescent="0.2">
      <c r="B42" s="1496"/>
      <c r="C42" s="1496"/>
      <c r="G42" s="1455"/>
      <c r="I42" s="1455"/>
    </row>
    <row r="43" spans="2:12" s="1424" customFormat="1" ht="13.5" customHeight="1" x14ac:dyDescent="0.2">
      <c r="B43" s="1525" t="s">
        <v>1574</v>
      </c>
      <c r="C43" s="1743"/>
      <c r="D43" s="1493"/>
      <c r="E43" s="1493"/>
      <c r="F43" s="1493"/>
      <c r="G43" s="1494"/>
      <c r="H43" s="1493"/>
      <c r="I43" s="1494"/>
      <c r="J43" s="1493"/>
      <c r="K43" s="1492"/>
      <c r="L43" s="1521"/>
    </row>
    <row r="44" spans="2:12" s="1424" customFormat="1" ht="13.5" customHeight="1" x14ac:dyDescent="0.2">
      <c r="B44" s="1488" t="s">
        <v>1573</v>
      </c>
      <c r="C44" s="1740"/>
      <c r="D44" s="1524"/>
      <c r="E44" s="1490"/>
      <c r="F44" s="1486" t="s">
        <v>1572</v>
      </c>
      <c r="G44" s="1483"/>
      <c r="H44" s="1484"/>
      <c r="I44" s="1483"/>
      <c r="J44" s="1523"/>
      <c r="K44" s="1522"/>
      <c r="L44" s="1521"/>
    </row>
    <row r="45" spans="2:12" s="1424" customFormat="1" ht="13.5" customHeight="1" x14ac:dyDescent="0.2">
      <c r="B45" s="1488" t="s">
        <v>1571</v>
      </c>
      <c r="C45" s="1740"/>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7" t="s">
        <v>1590</v>
      </c>
      <c r="C49" s="1377"/>
      <c r="G49" s="1368"/>
      <c r="I49" s="1368"/>
    </row>
    <row r="50" spans="2:9" ht="11.1" customHeight="1" x14ac:dyDescent="0.2">
      <c r="B50" s="1377" t="s">
        <v>2080</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1" sqref="B11"/>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13" t="str">
        <f>'Single Audit Cover'!A7</f>
        <v>South Eastern Spec Educ Program</v>
      </c>
      <c r="C1" s="2513"/>
      <c r="D1" s="2513"/>
      <c r="E1" s="1552"/>
    </row>
    <row r="2" spans="2:5" s="1388" customFormat="1" ht="12.75" customHeight="1" x14ac:dyDescent="0.2">
      <c r="B2" s="2515">
        <f>'Single Audit Cover'!E7</f>
        <v>12017801060</v>
      </c>
      <c r="C2" s="2515"/>
      <c r="D2" s="2515"/>
      <c r="E2" s="1551"/>
    </row>
    <row r="3" spans="2:5" s="1347" customFormat="1" ht="12.75" customHeight="1" x14ac:dyDescent="0.2">
      <c r="B3" s="2503" t="s">
        <v>1618</v>
      </c>
      <c r="C3" s="2503"/>
      <c r="D3" s="2503"/>
      <c r="E3" s="1976"/>
    </row>
    <row r="4" spans="2:5" s="1388" customFormat="1" ht="12.75" customHeight="1" x14ac:dyDescent="0.2">
      <c r="B4" s="2530" t="str">
        <f>'[1]Single Audit Cover'!A4</f>
        <v>Year Ending June 30, 2016</v>
      </c>
      <c r="C4" s="2530"/>
      <c r="D4" s="2530"/>
      <c r="E4" s="1550"/>
    </row>
    <row r="5" spans="2:5" s="1388" customFormat="1" ht="40.15" customHeight="1" x14ac:dyDescent="0.2">
      <c r="B5" s="1744" t="s">
        <v>2022</v>
      </c>
      <c r="C5" s="1531"/>
      <c r="D5" s="1531"/>
      <c r="E5" s="1531"/>
    </row>
    <row r="6" spans="2:5" s="1388" customFormat="1" ht="13.5" customHeight="1" x14ac:dyDescent="0.2">
      <c r="B6" s="1549" t="s">
        <v>1617</v>
      </c>
      <c r="C6" s="1549" t="s">
        <v>1616</v>
      </c>
      <c r="D6" s="1549" t="s">
        <v>1615</v>
      </c>
    </row>
    <row r="7" spans="2:5" ht="13.5" customHeight="1" x14ac:dyDescent="0.2">
      <c r="B7" s="1745" t="s">
        <v>2131</v>
      </c>
      <c r="C7" s="1548" t="s">
        <v>2147</v>
      </c>
      <c r="D7" s="1548" t="s">
        <v>2134</v>
      </c>
      <c r="E7" s="1548"/>
    </row>
    <row r="8" spans="2:5" ht="13.5" customHeight="1" x14ac:dyDescent="0.2">
      <c r="B8" s="1745"/>
      <c r="C8" s="1548" t="s">
        <v>2132</v>
      </c>
      <c r="D8" s="1548"/>
      <c r="E8" s="1548"/>
    </row>
    <row r="9" spans="2:5" ht="13.5" customHeight="1" x14ac:dyDescent="0.2">
      <c r="B9" s="1746"/>
      <c r="C9" s="1430" t="s">
        <v>2133</v>
      </c>
      <c r="D9" s="1430"/>
      <c r="E9" s="1430"/>
    </row>
    <row r="10" spans="2:5" ht="13.5" customHeight="1" x14ac:dyDescent="0.2">
      <c r="B10" s="1745" t="s">
        <v>2169</v>
      </c>
      <c r="C10" s="1430" t="s">
        <v>2135</v>
      </c>
      <c r="D10" s="1430" t="s">
        <v>2138</v>
      </c>
      <c r="E10" s="1430"/>
    </row>
    <row r="11" spans="2:5" ht="13.5" customHeight="1" x14ac:dyDescent="0.2">
      <c r="B11" s="1745"/>
      <c r="C11" s="1430" t="s">
        <v>2136</v>
      </c>
      <c r="D11" s="1430"/>
      <c r="E11" s="1430"/>
    </row>
    <row r="12" spans="2:5" ht="13.5" customHeight="1" x14ac:dyDescent="0.2">
      <c r="B12" s="1745"/>
      <c r="C12" s="1430" t="s">
        <v>2137</v>
      </c>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2081</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3"/>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13" t="str">
        <f>'Single Audit Cover'!A7</f>
        <v>South Eastern Spec Educ Program</v>
      </c>
      <c r="C1" s="2513"/>
      <c r="D1" s="2513"/>
      <c r="E1" s="2513"/>
      <c r="F1" s="1540"/>
      <c r="G1" s="1540"/>
      <c r="H1" s="1540"/>
      <c r="I1" s="1540"/>
      <c r="J1" s="1540"/>
      <c r="K1" s="1540"/>
      <c r="L1" s="1540"/>
    </row>
    <row r="2" spans="2:12" ht="13.5" customHeight="1" x14ac:dyDescent="0.2">
      <c r="B2" s="2515">
        <f>'Single Audit Cover'!E7</f>
        <v>12017801060</v>
      </c>
      <c r="C2" s="2515"/>
      <c r="D2" s="2515"/>
      <c r="E2" s="2515"/>
      <c r="F2" s="1539"/>
      <c r="G2" s="1539"/>
      <c r="H2" s="1539"/>
      <c r="I2" s="1539"/>
      <c r="J2" s="1539"/>
      <c r="K2" s="1539"/>
      <c r="L2" s="1539"/>
    </row>
    <row r="3" spans="2:12" ht="13.5" customHeight="1" x14ac:dyDescent="0.2">
      <c r="B3" s="2503" t="s">
        <v>1626</v>
      </c>
      <c r="C3" s="2503"/>
      <c r="D3" s="2503"/>
      <c r="E3" s="2503"/>
      <c r="F3" s="1976"/>
      <c r="G3" s="1976"/>
      <c r="H3" s="1976"/>
      <c r="I3" s="1976"/>
      <c r="J3" s="1976"/>
      <c r="K3" s="1976"/>
      <c r="L3" s="1976"/>
    </row>
    <row r="4" spans="2:12" ht="13.5" customHeight="1" x14ac:dyDescent="0.2">
      <c r="B4" s="2531" t="str">
        <f>'[1]Single Audit Cover'!A4</f>
        <v>Year Ending June 30, 2016</v>
      </c>
      <c r="C4" s="2531"/>
      <c r="D4" s="2531"/>
      <c r="E4" s="2531"/>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21" t="s">
        <v>1624</v>
      </c>
      <c r="C8" s="1532" t="s">
        <v>1954</v>
      </c>
      <c r="D8" s="1751">
        <v>1</v>
      </c>
      <c r="E8" s="1424"/>
      <c r="F8" s="1424"/>
      <c r="G8" s="1424"/>
      <c r="H8" s="1424"/>
      <c r="I8" s="1424"/>
    </row>
    <row r="9" spans="2:12" ht="13.5" customHeight="1" x14ac:dyDescent="0.2">
      <c r="B9" s="1457"/>
      <c r="C9" s="1457"/>
      <c r="D9" s="1457"/>
    </row>
    <row r="10" spans="2:12" ht="13.5" customHeight="1" x14ac:dyDescent="0.2">
      <c r="B10" s="1321" t="s">
        <v>1623</v>
      </c>
      <c r="C10" s="1321"/>
      <c r="D10" s="1424"/>
    </row>
    <row r="11" spans="2:12" ht="66.75" customHeight="1" x14ac:dyDescent="0.2">
      <c r="B11" s="2523" t="s">
        <v>2148</v>
      </c>
      <c r="C11" s="2523"/>
      <c r="D11" s="2519"/>
      <c r="E11" s="2519"/>
    </row>
    <row r="12" spans="2:12" ht="13.5" customHeight="1" x14ac:dyDescent="0.2">
      <c r="B12" s="1424"/>
      <c r="C12" s="1424"/>
      <c r="D12" s="1424"/>
    </row>
    <row r="13" spans="2:12" ht="13.5" customHeight="1" x14ac:dyDescent="0.2">
      <c r="B13" s="1321" t="s">
        <v>1622</v>
      </c>
      <c r="C13" s="1321"/>
      <c r="D13" s="1424"/>
    </row>
    <row r="14" spans="2:12" ht="76.5" customHeight="1" x14ac:dyDescent="0.2">
      <c r="B14" s="2523" t="s">
        <v>2146</v>
      </c>
      <c r="C14" s="2523"/>
      <c r="D14" s="2519"/>
      <c r="E14" s="2519"/>
    </row>
    <row r="15" spans="2:12" ht="13.5" customHeight="1" x14ac:dyDescent="0.2">
      <c r="B15" s="1424"/>
      <c r="C15" s="1424"/>
      <c r="D15" s="1424"/>
    </row>
    <row r="16" spans="2:12" ht="13.5" customHeight="1" x14ac:dyDescent="0.2">
      <c r="B16" s="1321" t="s">
        <v>1621</v>
      </c>
      <c r="C16" s="1321"/>
      <c r="D16" s="1424"/>
      <c r="E16" s="2042" t="s">
        <v>2130</v>
      </c>
    </row>
    <row r="17" spans="2:5" ht="13.5" customHeight="1" x14ac:dyDescent="0.2">
      <c r="B17" s="1424"/>
      <c r="C17" s="1424"/>
      <c r="D17" s="1424"/>
    </row>
    <row r="18" spans="2:5" ht="13.5" customHeight="1" x14ac:dyDescent="0.2">
      <c r="B18" s="1321" t="s">
        <v>1620</v>
      </c>
      <c r="C18" s="1321"/>
      <c r="D18" s="1424"/>
      <c r="E18" s="1548" t="s">
        <v>2139</v>
      </c>
    </row>
    <row r="19" spans="2:5" ht="13.5" customHeight="1" x14ac:dyDescent="0.2">
      <c r="B19" s="1424"/>
      <c r="C19" s="1424"/>
      <c r="D19" s="1424"/>
    </row>
    <row r="20" spans="2:5" ht="13.5" customHeight="1" x14ac:dyDescent="0.2">
      <c r="B20" s="1321" t="s">
        <v>1619</v>
      </c>
      <c r="C20" s="1321"/>
      <c r="D20" s="1424"/>
      <c r="E20" s="1548" t="s">
        <v>2149</v>
      </c>
    </row>
    <row r="21" spans="2:5" ht="13.5" customHeight="1" x14ac:dyDescent="0.2">
      <c r="B21" s="1424"/>
      <c r="C21" s="1424"/>
      <c r="D21" s="1424"/>
      <c r="E21" s="1430" t="s">
        <v>2150</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2082</v>
      </c>
      <c r="C42" s="1553"/>
      <c r="D42" s="1553"/>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12017801060</v>
      </c>
    </row>
    <row r="3" spans="1:2" x14ac:dyDescent="0.2">
      <c r="A3" t="s">
        <v>1132</v>
      </c>
      <c r="B3" s="1233" t="str">
        <f>COVER!A15</f>
        <v>Jasper</v>
      </c>
    </row>
    <row r="4" spans="1:2" x14ac:dyDescent="0.2">
      <c r="A4" t="s">
        <v>1188</v>
      </c>
      <c r="B4" s="1233" t="str">
        <f>COVER!A17</f>
        <v>South Eastern Spec Educ Program</v>
      </c>
    </row>
    <row r="5" spans="1:2" x14ac:dyDescent="0.2">
      <c r="A5" t="s">
        <v>819</v>
      </c>
      <c r="B5" s="1233" t="str">
        <f>COVER!A38</f>
        <v>Jill Keller-Weems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59" t="str">
        <f>AUDITCHECK!D29</f>
        <v>CASH</v>
      </c>
    </row>
    <row r="10" spans="1:2" x14ac:dyDescent="0.2">
      <c r="A10" t="s">
        <v>1152</v>
      </c>
      <c r="B10" s="1233">
        <f>COVER!B5</f>
        <v>0</v>
      </c>
    </row>
    <row r="11" spans="1:2" x14ac:dyDescent="0.2">
      <c r="A11" t="s">
        <v>1153</v>
      </c>
      <c r="B11" s="1233" t="str">
        <f>COVER!B6</f>
        <v>X</v>
      </c>
    </row>
    <row r="12" spans="1:2" x14ac:dyDescent="0.2">
      <c r="A12" s="13" t="s">
        <v>2055</v>
      </c>
      <c r="B12" s="1233" t="str">
        <f>IF(COVER!J29="x","Yes",IF(COVER!L29="X","No",0))</f>
        <v>Yes</v>
      </c>
    </row>
    <row r="13" spans="1:2" x14ac:dyDescent="0.2">
      <c r="A13" s="13" t="s">
        <v>2056</v>
      </c>
      <c r="B13" s="1233" t="str">
        <f>IF(COVER!J30="x","Yes",IF(COVER!L30="x","No",0))</f>
        <v>Yes</v>
      </c>
    </row>
    <row r="14" spans="1:2" x14ac:dyDescent="0.2">
      <c r="A14" t="s">
        <v>566</v>
      </c>
      <c r="B14" s="1233" t="str">
        <f>IF(COVER!J31="x","Yes",IF(COVER!L31="x","No",0))</f>
        <v>Yes</v>
      </c>
    </row>
    <row r="15" spans="1:2" x14ac:dyDescent="0.2">
      <c r="A15" t="s">
        <v>676</v>
      </c>
      <c r="B15" s="1233" t="str">
        <f>COVER!T23</f>
        <v>066-003998</v>
      </c>
    </row>
    <row r="16" spans="1:2" x14ac:dyDescent="0.2">
      <c r="A16" t="s">
        <v>501</v>
      </c>
      <c r="B16" s="1233" t="str">
        <f>COVER!T13</f>
        <v>Kemper CPA Group</v>
      </c>
    </row>
    <row r="17" spans="1:2" x14ac:dyDescent="0.2">
      <c r="A17" t="s">
        <v>1052</v>
      </c>
      <c r="B17" s="1233" t="str">
        <f>COVER!T15</f>
        <v>Brian Bradbury</v>
      </c>
    </row>
    <row r="18" spans="1:2" x14ac:dyDescent="0.2">
      <c r="A18" t="s">
        <v>1370</v>
      </c>
      <c r="B18" s="1233" t="str">
        <f>COVER!T17</f>
        <v>302 E. Walnut Street</v>
      </c>
    </row>
    <row r="19" spans="1:2" x14ac:dyDescent="0.2">
      <c r="A19" t="s">
        <v>1054</v>
      </c>
      <c r="B19" s="1233" t="str">
        <f>COVER!T25</f>
        <v>bbradbury@kcpag.com</v>
      </c>
    </row>
    <row r="20" spans="1:2" x14ac:dyDescent="0.2">
      <c r="A20" t="s">
        <v>1055</v>
      </c>
      <c r="B20" s="1233" t="str">
        <f>COVER!T19</f>
        <v>Robinson</v>
      </c>
    </row>
    <row r="21" spans="1:2" x14ac:dyDescent="0.2">
      <c r="A21" t="s">
        <v>569</v>
      </c>
      <c r="B21" s="1233" t="str">
        <f>COVER!X19</f>
        <v>IL</v>
      </c>
    </row>
    <row r="22" spans="1:2" x14ac:dyDescent="0.2">
      <c r="A22" t="s">
        <v>1056</v>
      </c>
      <c r="B22" s="1233">
        <f>COVER!Z19</f>
        <v>62454</v>
      </c>
    </row>
    <row r="23" spans="1:2" x14ac:dyDescent="0.2">
      <c r="A23" t="s">
        <v>1372</v>
      </c>
      <c r="B23" s="1233" t="str">
        <f>COVER!T21</f>
        <v>618-546-1502</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3">
        <f>'Aud Quest 2'!H51</f>
        <v>0</v>
      </c>
    </row>
    <row r="51" spans="1:4" x14ac:dyDescent="0.2">
      <c r="A51" s="13" t="s">
        <v>1909</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528846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528846</v>
      </c>
      <c r="D92" s="14" t="str">
        <f t="shared" si="0"/>
        <v>Error?</v>
      </c>
    </row>
    <row r="93" spans="1:4" x14ac:dyDescent="0.2">
      <c r="A93" s="55">
        <v>32</v>
      </c>
      <c r="B93" s="1233">
        <f>'Assets-Liab 5-6'!C41</f>
        <v>528846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2348261</v>
      </c>
      <c r="D274" s="14" t="str">
        <f t="shared" si="3"/>
        <v>Error?</v>
      </c>
    </row>
    <row r="275" spans="1:4" x14ac:dyDescent="0.2">
      <c r="A275" s="55">
        <v>214</v>
      </c>
      <c r="B275" s="1233">
        <f>'Assets-Liab 5-6'!M18</f>
        <v>6382</v>
      </c>
      <c r="D275" s="14" t="str">
        <f t="shared" si="3"/>
        <v>Error?</v>
      </c>
    </row>
    <row r="276" spans="1:4" x14ac:dyDescent="0.2">
      <c r="A276" s="55">
        <v>215</v>
      </c>
      <c r="B276" s="1233">
        <f>'Assets-Liab 5-6'!M19</f>
        <v>851436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3206079</v>
      </c>
      <c r="C279" s="14" t="s">
        <v>672</v>
      </c>
      <c r="D279" s="14" t="str">
        <f t="shared" si="3"/>
        <v>Error?</v>
      </c>
    </row>
    <row r="280" spans="1:4" x14ac:dyDescent="0.2">
      <c r="A280" s="55">
        <v>219</v>
      </c>
      <c r="B280" s="1233">
        <f>'Assets-Liab 5-6'!M40</f>
        <v>3206079</v>
      </c>
      <c r="D280" s="14" t="str">
        <f t="shared" si="3"/>
        <v>Error?</v>
      </c>
    </row>
    <row r="281" spans="1:4" x14ac:dyDescent="0.2">
      <c r="A281" s="55">
        <v>220</v>
      </c>
      <c r="B281" s="1233">
        <f>'Assets-Liab 5-6'!M41</f>
        <v>3206079</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85480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1611473</v>
      </c>
      <c r="C720" s="14" t="s">
        <v>672</v>
      </c>
      <c r="D720" s="14" t="str">
        <f t="shared" si="10"/>
        <v>Error?</v>
      </c>
    </row>
    <row r="721" spans="1:4" x14ac:dyDescent="0.2">
      <c r="A721" s="55">
        <v>660</v>
      </c>
      <c r="B721" s="1233">
        <f>'Expenditures 15-22'!C36</f>
        <v>274308</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358692</v>
      </c>
      <c r="D723" s="14" t="str">
        <f t="shared" si="10"/>
        <v>Error?</v>
      </c>
    </row>
    <row r="724" spans="1:4" x14ac:dyDescent="0.2">
      <c r="A724" s="55">
        <v>663</v>
      </c>
      <c r="B724" s="1233">
        <f>'Expenditures 15-22'!C39</f>
        <v>445044</v>
      </c>
      <c r="D724" s="14" t="str">
        <f t="shared" si="10"/>
        <v>Error?</v>
      </c>
    </row>
    <row r="725" spans="1:4" x14ac:dyDescent="0.2">
      <c r="A725" s="55">
        <v>664</v>
      </c>
      <c r="B725" s="1233">
        <f>'Expenditures 15-22'!C40</f>
        <v>318562</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1396606</v>
      </c>
      <c r="C727" s="14" t="s">
        <v>672</v>
      </c>
      <c r="D727" s="14" t="str">
        <f t="shared" si="10"/>
        <v>Error?</v>
      </c>
    </row>
    <row r="728" spans="1:4" x14ac:dyDescent="0.2">
      <c r="A728" s="55">
        <v>667</v>
      </c>
      <c r="B728" s="1233">
        <f>'Expenditures 15-22'!C44</f>
        <v>62068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62068</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118061</v>
      </c>
      <c r="D733" s="14" t="str">
        <f t="shared" si="10"/>
        <v>Error?</v>
      </c>
    </row>
    <row r="734" spans="1:4" x14ac:dyDescent="0.2">
      <c r="A734" s="55">
        <v>673</v>
      </c>
      <c r="B734" s="1233">
        <f>'Expenditures 15-22'!C53</f>
        <v>535091</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1993765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3605238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9716</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345883</v>
      </c>
      <c r="C778" s="14" t="s">
        <v>672</v>
      </c>
      <c r="D778" s="14" t="str">
        <f t="shared" si="11"/>
        <v>Error?</v>
      </c>
    </row>
    <row r="779" spans="1:4" x14ac:dyDescent="0.2">
      <c r="A779" s="55">
        <v>718</v>
      </c>
      <c r="B779" s="1233">
        <f>'Expenditures 15-22'!D36</f>
        <v>24578</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86722</v>
      </c>
      <c r="D781" s="14" t="str">
        <f t="shared" si="11"/>
        <v>Error?</v>
      </c>
    </row>
    <row r="782" spans="1:4" x14ac:dyDescent="0.2">
      <c r="A782" s="55">
        <v>721</v>
      </c>
      <c r="B782" s="1233">
        <f>'Expenditures 15-22'!D39</f>
        <v>42144</v>
      </c>
      <c r="D782" s="14" t="str">
        <f t="shared" si="11"/>
        <v>Error?</v>
      </c>
    </row>
    <row r="783" spans="1:4" x14ac:dyDescent="0.2">
      <c r="A783" s="55">
        <v>722</v>
      </c>
      <c r="B783" s="1233">
        <f>'Expenditures 15-22'!D40</f>
        <v>43693</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197137</v>
      </c>
      <c r="C785" s="14" t="s">
        <v>672</v>
      </c>
      <c r="D785" s="14" t="str">
        <f t="shared" si="11"/>
        <v>Error?</v>
      </c>
    </row>
    <row r="786" spans="1:4" x14ac:dyDescent="0.2">
      <c r="A786" s="55">
        <v>725</v>
      </c>
      <c r="B786" s="1233">
        <f>'Expenditures 15-22'!D44</f>
        <v>881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881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25677</v>
      </c>
      <c r="D791" s="14" t="str">
        <f t="shared" si="11"/>
        <v>Error?</v>
      </c>
    </row>
    <row r="792" spans="1:4" x14ac:dyDescent="0.2">
      <c r="A792" s="55">
        <v>731</v>
      </c>
      <c r="B792" s="1233">
        <f>'Expenditures 15-22'!D53</f>
        <v>190199</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388217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734100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53851</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165872</v>
      </c>
      <c r="C836" s="14" t="s">
        <v>672</v>
      </c>
      <c r="D836" s="14" t="str">
        <f t="shared" si="12"/>
        <v>Error?</v>
      </c>
    </row>
    <row r="837" spans="1:4" x14ac:dyDescent="0.2">
      <c r="A837" s="55">
        <v>776</v>
      </c>
      <c r="B837" s="1233">
        <f>'Expenditures 15-22'!E36</f>
        <v>15069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27329</v>
      </c>
      <c r="D839" s="14" t="str">
        <f t="shared" si="12"/>
        <v>Error?</v>
      </c>
    </row>
    <row r="840" spans="1:4" x14ac:dyDescent="0.2">
      <c r="A840" s="55">
        <v>779</v>
      </c>
      <c r="B840" s="1233">
        <f>'Expenditures 15-22'!E39</f>
        <v>26093</v>
      </c>
      <c r="D840" s="14" t="str">
        <f t="shared" si="12"/>
        <v>Error?</v>
      </c>
    </row>
    <row r="841" spans="1:4" x14ac:dyDescent="0.2">
      <c r="A841" s="55">
        <v>780</v>
      </c>
      <c r="B841" s="1233">
        <f>'Expenditures 15-22'!E40</f>
        <v>24598</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93089</v>
      </c>
      <c r="C843" s="14" t="s">
        <v>672</v>
      </c>
      <c r="D843" s="14" t="str">
        <f t="shared" si="12"/>
        <v>Error?</v>
      </c>
    </row>
    <row r="844" spans="1:4" x14ac:dyDescent="0.2">
      <c r="A844" s="55">
        <v>783</v>
      </c>
      <c r="B844" s="1233">
        <f>'Expenditures 15-22'!E44</f>
        <v>71019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71019</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11791</v>
      </c>
      <c r="D849" s="14" t="str">
        <f t="shared" si="12"/>
        <v>Error?</v>
      </c>
    </row>
    <row r="850" spans="1:4" x14ac:dyDescent="0.2">
      <c r="A850" s="55">
        <v>789</v>
      </c>
      <c r="B850" s="1233">
        <f>'Expenditures 15-22'!E53</f>
        <v>116686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5160</v>
      </c>
      <c r="D855" s="14" t="str">
        <f t="shared" si="12"/>
        <v>Error?</v>
      </c>
    </row>
    <row r="856" spans="1:4" x14ac:dyDescent="0.2">
      <c r="A856" s="55">
        <v>795</v>
      </c>
      <c r="B856" s="1233">
        <f>'Expenditures 15-22'!E61</f>
        <v>179898</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2687</v>
      </c>
      <c r="D859" s="14" t="str">
        <f t="shared" si="12"/>
        <v>Error?</v>
      </c>
    </row>
    <row r="860" spans="1:4" x14ac:dyDescent="0.2">
      <c r="A860" s="83">
        <v>799</v>
      </c>
      <c r="D860" s="14" t="str">
        <f t="shared" si="12"/>
        <v>OK</v>
      </c>
    </row>
    <row r="861" spans="1:4" x14ac:dyDescent="0.2">
      <c r="A861" s="55">
        <v>800</v>
      </c>
      <c r="B861" s="1233">
        <f>'Expenditures 15-22'!E65</f>
        <v>187745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1227</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1227</v>
      </c>
      <c r="C869" s="14" t="s">
        <v>672</v>
      </c>
      <c r="D869" s="14" t="str">
        <f t="shared" si="12"/>
        <v>Error?</v>
      </c>
    </row>
    <row r="870" spans="1:4" x14ac:dyDescent="0.2">
      <c r="A870" s="55">
        <v>809</v>
      </c>
      <c r="B870" s="1233">
        <f>'Expenditures 15-22'!E73</f>
        <v>9795</v>
      </c>
      <c r="D870" s="14" t="str">
        <f t="shared" si="12"/>
        <v>Error?</v>
      </c>
    </row>
    <row r="871" spans="1:4" x14ac:dyDescent="0.2">
      <c r="A871" s="55">
        <v>810</v>
      </c>
      <c r="B871" s="1233">
        <f>'Expenditures 15-22'!E74</f>
        <v>479561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835036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14537</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14537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1042</v>
      </c>
      <c r="D907" s="14" t="str">
        <f t="shared" si="13"/>
        <v>Error?</v>
      </c>
    </row>
    <row r="908" spans="1:4" x14ac:dyDescent="0.2">
      <c r="A908" s="55">
        <v>847</v>
      </c>
      <c r="B908" s="1233">
        <f>'Expenditures 15-22'!F53</f>
        <v>8486</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23158</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23158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3000</v>
      </c>
      <c r="D925" s="14" t="str">
        <f t="shared" si="13"/>
        <v>Error?</v>
      </c>
    </row>
    <row r="926" spans="1:4" x14ac:dyDescent="0.2">
      <c r="A926" s="83">
        <v>865</v>
      </c>
      <c r="D926" s="14" t="str">
        <f t="shared" si="13"/>
        <v>OK</v>
      </c>
    </row>
    <row r="927" spans="1:4" x14ac:dyDescent="0.2">
      <c r="A927" s="55">
        <v>866</v>
      </c>
      <c r="B927" s="1233">
        <f>'Expenditures 15-22'!F72</f>
        <v>3000</v>
      </c>
      <c r="C927" s="14" t="s">
        <v>672</v>
      </c>
      <c r="D927" s="14" t="str">
        <f t="shared" si="13"/>
        <v>Error?</v>
      </c>
    </row>
    <row r="928" spans="1:4" x14ac:dyDescent="0.2">
      <c r="A928" s="55">
        <v>867</v>
      </c>
      <c r="B928" s="1233">
        <f>'Expenditures 15-22'!F73</f>
        <v>76543</v>
      </c>
      <c r="D928" s="14" t="str">
        <f t="shared" si="13"/>
        <v>Error?</v>
      </c>
    </row>
    <row r="929" spans="1:4" x14ac:dyDescent="0.2">
      <c r="A929" s="55">
        <v>868</v>
      </c>
      <c r="B929" s="1233">
        <f>'Expenditures 15-22'!F74</f>
        <v>125724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125724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4811</v>
      </c>
      <c r="D986" s="14" t="str">
        <f t="shared" si="14"/>
        <v>Error?</v>
      </c>
    </row>
    <row r="987" spans="1:4" x14ac:dyDescent="0.2">
      <c r="A987" s="55">
        <v>926</v>
      </c>
      <c r="B987" s="1233">
        <f>'Expenditures 15-22'!G74</f>
        <v>4811</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4811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1291</v>
      </c>
      <c r="D1023" s="14" t="str">
        <f t="shared" ref="D1023:D1086" si="15">IF(ISBLANK(B1023),"OK",IF(A1023-B1023=0,"OK","Error?"))</f>
        <v>Error?</v>
      </c>
    </row>
    <row r="1024" spans="1:4" x14ac:dyDescent="0.2">
      <c r="A1024" s="55">
        <v>963</v>
      </c>
      <c r="B1024" s="1233">
        <f>'Expenditures 15-22'!H53</f>
        <v>1291</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1291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32902</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34193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149047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2123228</v>
      </c>
      <c r="C1108" s="14" t="s">
        <v>672</v>
      </c>
      <c r="D1108" s="14" t="str">
        <f t="shared" si="16"/>
        <v>Error?</v>
      </c>
    </row>
    <row r="1109" spans="1:4" x14ac:dyDescent="0.2">
      <c r="A1109" s="55">
        <v>1048</v>
      </c>
      <c r="B1109" s="1233">
        <f>'Expenditures 15-22'!K36</f>
        <v>313955</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472743</v>
      </c>
      <c r="C1111" s="14" t="s">
        <v>672</v>
      </c>
      <c r="D1111" s="14" t="str">
        <f t="shared" si="16"/>
        <v>Error?</v>
      </c>
    </row>
    <row r="1112" spans="1:4" x14ac:dyDescent="0.2">
      <c r="A1112" s="55">
        <v>1051</v>
      </c>
      <c r="B1112" s="1233">
        <f>'Expenditures 15-22'!K39</f>
        <v>513281</v>
      </c>
      <c r="C1112" s="14" t="s">
        <v>672</v>
      </c>
      <c r="D1112" s="14" t="str">
        <f t="shared" si="16"/>
        <v>Error?</v>
      </c>
    </row>
    <row r="1113" spans="1:4" x14ac:dyDescent="0.2">
      <c r="A1113" s="55">
        <v>1052</v>
      </c>
      <c r="B1113" s="1233">
        <f>'Expenditures 15-22'!K40</f>
        <v>386853</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1686832</v>
      </c>
      <c r="C1115" s="14" t="s">
        <v>672</v>
      </c>
      <c r="D1115" s="14" t="str">
        <f t="shared" si="16"/>
        <v>Error?</v>
      </c>
    </row>
    <row r="1116" spans="1:4" x14ac:dyDescent="0.2">
      <c r="A1116" s="55">
        <v>1055</v>
      </c>
      <c r="B1116" s="1233">
        <f>'Expenditures 15-22'!K44</f>
        <v>148505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148505</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157862</v>
      </c>
      <c r="C1121" s="14" t="s">
        <v>672</v>
      </c>
      <c r="D1121" s="14" t="str">
        <f t="shared" si="16"/>
        <v>Error?</v>
      </c>
    </row>
    <row r="1122" spans="1:4" x14ac:dyDescent="0.2">
      <c r="A1122" s="55">
        <v>1061</v>
      </c>
      <c r="B1122" s="1233">
        <f>'Expenditures 15-22'!K53</f>
        <v>851753</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5160</v>
      </c>
      <c r="C1127" s="14" t="s">
        <v>672</v>
      </c>
      <c r="D1127" s="14" t="str">
        <f t="shared" si="16"/>
        <v>Error?</v>
      </c>
    </row>
    <row r="1128" spans="1:4" x14ac:dyDescent="0.2">
      <c r="A1128" s="55">
        <v>1067</v>
      </c>
      <c r="B1128" s="1233">
        <f>'Expenditures 15-22'!K61</f>
        <v>203056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2687</v>
      </c>
      <c r="C1131" s="14" t="s">
        <v>672</v>
      </c>
      <c r="D1131" s="14" t="str">
        <f t="shared" si="16"/>
        <v>Error?</v>
      </c>
    </row>
    <row r="1132" spans="1:4" x14ac:dyDescent="0.2">
      <c r="A1132" s="83">
        <v>1071</v>
      </c>
      <c r="D1132" s="14" t="str">
        <f t="shared" si="16"/>
        <v>OK</v>
      </c>
    </row>
    <row r="1133" spans="1:4" x14ac:dyDescent="0.2">
      <c r="A1133" s="55">
        <v>1072</v>
      </c>
      <c r="B1133" s="1233">
        <f>'Expenditures 15-22'!K65</f>
        <v>210903</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1227</v>
      </c>
      <c r="C1137" s="14" t="s">
        <v>672</v>
      </c>
      <c r="D1137" s="14" t="str">
        <f t="shared" si="16"/>
        <v>Error?</v>
      </c>
    </row>
    <row r="1138" spans="1:4" x14ac:dyDescent="0.2">
      <c r="A1138" s="83">
        <v>1077</v>
      </c>
      <c r="D1138" s="14" t="str">
        <f t="shared" si="16"/>
        <v>OK</v>
      </c>
    </row>
    <row r="1139" spans="1:4" x14ac:dyDescent="0.2">
      <c r="A1139" s="55">
        <v>1078</v>
      </c>
      <c r="B1139" s="1233">
        <f>'Expenditures 15-22'!K71</f>
        <v>3000</v>
      </c>
      <c r="C1139" s="14" t="s">
        <v>672</v>
      </c>
      <c r="D1139" s="14" t="str">
        <f t="shared" si="16"/>
        <v>Error?</v>
      </c>
    </row>
    <row r="1140" spans="1:4" x14ac:dyDescent="0.2">
      <c r="A1140" s="83">
        <v>1079</v>
      </c>
      <c r="D1140" s="14" t="str">
        <f t="shared" si="16"/>
        <v>OK</v>
      </c>
    </row>
    <row r="1141" spans="1:4" x14ac:dyDescent="0.2">
      <c r="A1141" s="55">
        <v>1080</v>
      </c>
      <c r="B1141" s="1233">
        <f>'Expenditures 15-22'!K72</f>
        <v>4227</v>
      </c>
      <c r="C1141" s="14" t="s">
        <v>672</v>
      </c>
      <c r="D1141" s="14" t="str">
        <f t="shared" si="16"/>
        <v>Error?</v>
      </c>
    </row>
    <row r="1142" spans="1:4" x14ac:dyDescent="0.2">
      <c r="A1142" s="55">
        <v>1081</v>
      </c>
      <c r="B1142" s="1233">
        <f>'Expenditures 15-22'!K73</f>
        <v>91149</v>
      </c>
      <c r="C1142" s="14" t="s">
        <v>672</v>
      </c>
      <c r="D1142" s="14" t="str">
        <f t="shared" si="16"/>
        <v>Error?</v>
      </c>
    </row>
    <row r="1143" spans="1:4" x14ac:dyDescent="0.2">
      <c r="A1143" s="55">
        <v>1082</v>
      </c>
      <c r="B1143" s="1233">
        <f>'Expenditures 15-22'!K74</f>
        <v>2993369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222505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5339102</v>
      </c>
      <c r="C1152" s="14" t="s">
        <v>672</v>
      </c>
      <c r="D1152" s="14" t="str">
        <f t="shared" si="17"/>
        <v>Error?</v>
      </c>
    </row>
    <row r="1153" spans="1:4" x14ac:dyDescent="0.2">
      <c r="A1153" s="55">
        <v>1092</v>
      </c>
      <c r="B1153" s="1233">
        <f>'Expenditures 15-22'!K115</f>
        <v>124588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404258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528846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2348261</v>
      </c>
      <c r="D2009" s="14" t="str">
        <f t="shared" si="30"/>
        <v>Error?</v>
      </c>
    </row>
    <row r="2010" spans="1:4" x14ac:dyDescent="0.2">
      <c r="A2010" s="55">
        <v>1949</v>
      </c>
      <c r="B2010" s="1233">
        <f>'Cap Outlay Deprec 27'!C10</f>
        <v>6382</v>
      </c>
      <c r="D2010" s="14" t="str">
        <f t="shared" si="30"/>
        <v>Error?</v>
      </c>
    </row>
    <row r="2011" spans="1:4" x14ac:dyDescent="0.2">
      <c r="A2011" s="55">
        <v>1950</v>
      </c>
      <c r="B2011" s="1233">
        <f>'Cap Outlay Deprec 27'!C12</f>
        <v>1813796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4168439</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4811</v>
      </c>
      <c r="D2018" s="14" t="str">
        <f t="shared" si="30"/>
        <v>Error?</v>
      </c>
    </row>
    <row r="2019" spans="1:4" x14ac:dyDescent="0.2">
      <c r="A2019" s="55">
        <v>1958</v>
      </c>
      <c r="B2019" s="1233">
        <f>'Cap Outlay Deprec 27'!D16</f>
        <v>4811</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967171</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967171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2348261</v>
      </c>
      <c r="C2027" s="14" t="s">
        <v>672</v>
      </c>
      <c r="D2027" s="14" t="str">
        <f t="shared" si="30"/>
        <v>Error?</v>
      </c>
    </row>
    <row r="2028" spans="1:4" x14ac:dyDescent="0.2">
      <c r="A2028" s="55">
        <v>1967</v>
      </c>
      <c r="B2028" s="1233">
        <f>'Cap Outlay Deprec 27'!F10</f>
        <v>6382</v>
      </c>
      <c r="C2028" s="14" t="s">
        <v>672</v>
      </c>
      <c r="D2028" s="14" t="str">
        <f t="shared" si="30"/>
        <v>Error?</v>
      </c>
    </row>
    <row r="2029" spans="1:4" x14ac:dyDescent="0.2">
      <c r="A2029" s="55">
        <v>1968</v>
      </c>
      <c r="B2029" s="1233">
        <f>'Cap Outlay Deprec 27'!F12</f>
        <v>846625</v>
      </c>
      <c r="C2029" s="14" t="s">
        <v>672</v>
      </c>
      <c r="D2029" s="14" t="str">
        <f t="shared" si="30"/>
        <v>Error?</v>
      </c>
    </row>
    <row r="2030" spans="1:4" x14ac:dyDescent="0.2">
      <c r="A2030" s="55">
        <v>1969</v>
      </c>
      <c r="B2030" s="1233">
        <f>'Cap Outlay Deprec 27'!F13</f>
        <v>4811</v>
      </c>
      <c r="C2030" s="14" t="s">
        <v>672</v>
      </c>
      <c r="D2030" s="14" t="str">
        <f t="shared" si="30"/>
        <v>Error?</v>
      </c>
    </row>
    <row r="2031" spans="1:4" x14ac:dyDescent="0.2">
      <c r="A2031" s="55">
        <v>1970</v>
      </c>
      <c r="B2031" s="1233">
        <f>'Cap Outlay Deprec 27'!F16</f>
        <v>3206079</v>
      </c>
      <c r="C2031" s="14" t="s">
        <v>672</v>
      </c>
      <c r="D2031" s="14" t="str">
        <f t="shared" si="30"/>
        <v>Error?</v>
      </c>
    </row>
    <row r="2032" spans="1:4" x14ac:dyDescent="0.2">
      <c r="A2032" s="83">
        <v>1971</v>
      </c>
      <c r="D2032" s="14" t="str">
        <f t="shared" si="30"/>
        <v>OK</v>
      </c>
    </row>
    <row r="2033" spans="1:4" x14ac:dyDescent="0.2">
      <c r="A2033" s="55">
        <v>1972</v>
      </c>
      <c r="B2033" s="1233">
        <f>'Cap Outlay Deprec 27'!H8</f>
        <v>470805</v>
      </c>
      <c r="D2033" s="14" t="str">
        <f t="shared" si="30"/>
        <v>Error?</v>
      </c>
    </row>
    <row r="2034" spans="1:4" x14ac:dyDescent="0.2">
      <c r="A2034" s="55">
        <v>1973</v>
      </c>
      <c r="B2034" s="1233">
        <f>'Cap Outlay Deprec 27'!H10</f>
        <v>5424</v>
      </c>
      <c r="D2034" s="14" t="str">
        <f t="shared" si="30"/>
        <v>Error?</v>
      </c>
    </row>
    <row r="2035" spans="1:4" x14ac:dyDescent="0.2">
      <c r="A2035" s="55">
        <v>1974</v>
      </c>
      <c r="B2035" s="1233">
        <f>'Cap Outlay Deprec 27'!H12</f>
        <v>1384565</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1860794</v>
      </c>
      <c r="C2037" s="14" t="s">
        <v>672</v>
      </c>
      <c r="D2037" s="14" t="str">
        <f t="shared" si="30"/>
        <v>Error?</v>
      </c>
    </row>
    <row r="2038" spans="1:4" x14ac:dyDescent="0.2">
      <c r="A2038" s="83">
        <v>1977</v>
      </c>
      <c r="D2038" s="14" t="str">
        <f t="shared" si="30"/>
        <v>OK</v>
      </c>
    </row>
    <row r="2039" spans="1:4" x14ac:dyDescent="0.2">
      <c r="A2039" s="55">
        <v>1978</v>
      </c>
      <c r="B2039" s="1233">
        <f>'Cap Outlay Deprec 27'!I8</f>
        <v>46965</v>
      </c>
      <c r="D2039" s="14" t="str">
        <f t="shared" si="30"/>
        <v>Error?</v>
      </c>
    </row>
    <row r="2040" spans="1:4" x14ac:dyDescent="0.2">
      <c r="A2040" s="55">
        <v>1979</v>
      </c>
      <c r="B2040" s="1233">
        <f>'Cap Outlay Deprec 27'!I10</f>
        <v>319</v>
      </c>
      <c r="D2040" s="14" t="str">
        <f t="shared" si="30"/>
        <v>Error?</v>
      </c>
    </row>
    <row r="2041" spans="1:4" x14ac:dyDescent="0.2">
      <c r="A2041" s="55">
        <v>1980</v>
      </c>
      <c r="B2041" s="1233">
        <f>'Cap Outlay Deprec 27'!I12</f>
        <v>84372</v>
      </c>
      <c r="D2041" s="14" t="str">
        <f t="shared" si="30"/>
        <v>Error?</v>
      </c>
    </row>
    <row r="2042" spans="1:4" x14ac:dyDescent="0.2">
      <c r="A2042" s="55">
        <v>1981</v>
      </c>
      <c r="B2042" s="1233">
        <f>'Cap Outlay Deprec 27'!I13</f>
        <v>509</v>
      </c>
      <c r="D2042" s="14" t="str">
        <f t="shared" si="30"/>
        <v>Error?</v>
      </c>
    </row>
    <row r="2043" spans="1:4" x14ac:dyDescent="0.2">
      <c r="A2043" s="55">
        <v>1982</v>
      </c>
      <c r="B2043" s="1233">
        <f>'Cap Outlay Deprec 27'!I16</f>
        <v>132165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967171</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967171</v>
      </c>
      <c r="C2049" s="14" t="s">
        <v>672</v>
      </c>
      <c r="D2049" s="14" t="str">
        <f t="shared" si="31"/>
        <v>Error?</v>
      </c>
    </row>
    <row r="2050" spans="1:4" x14ac:dyDescent="0.2">
      <c r="A2050" s="83">
        <v>1989</v>
      </c>
      <c r="D2050" s="14" t="str">
        <f t="shared" si="31"/>
        <v>OK</v>
      </c>
    </row>
    <row r="2051" spans="1:4" x14ac:dyDescent="0.2">
      <c r="A2051" s="55">
        <v>1990</v>
      </c>
      <c r="B2051" s="1233">
        <f>'Cap Outlay Deprec 27'!K8</f>
        <v>517770</v>
      </c>
      <c r="C2051" s="14" t="s">
        <v>672</v>
      </c>
      <c r="D2051" s="14" t="str">
        <f t="shared" si="31"/>
        <v>Error?</v>
      </c>
    </row>
    <row r="2052" spans="1:4" x14ac:dyDescent="0.2">
      <c r="A2052" s="55">
        <v>1991</v>
      </c>
      <c r="B2052" s="1233">
        <f>'Cap Outlay Deprec 27'!K10</f>
        <v>5743</v>
      </c>
      <c r="C2052" s="14" t="s">
        <v>672</v>
      </c>
      <c r="D2052" s="14" t="str">
        <f t="shared" si="31"/>
        <v>Error?</v>
      </c>
    </row>
    <row r="2053" spans="1:4" x14ac:dyDescent="0.2">
      <c r="A2053" s="55">
        <v>1992</v>
      </c>
      <c r="B2053" s="1233">
        <f>'Cap Outlay Deprec 27'!K12</f>
        <v>501766</v>
      </c>
      <c r="C2053" s="14" t="s">
        <v>672</v>
      </c>
      <c r="D2053" s="14" t="str">
        <f t="shared" si="31"/>
        <v>Error?</v>
      </c>
    </row>
    <row r="2054" spans="1:4" x14ac:dyDescent="0.2">
      <c r="A2054" s="55">
        <v>1993</v>
      </c>
      <c r="B2054" s="1233">
        <f>'Cap Outlay Deprec 27'!K13</f>
        <v>509</v>
      </c>
      <c r="C2054" s="14" t="s">
        <v>672</v>
      </c>
      <c r="D2054" s="14" t="str">
        <f t="shared" si="31"/>
        <v>Error?</v>
      </c>
    </row>
    <row r="2055" spans="1:4" x14ac:dyDescent="0.2">
      <c r="A2055" s="55">
        <v>1994</v>
      </c>
      <c r="B2055" s="1233">
        <f>'Cap Outlay Deprec 27'!K16</f>
        <v>1025788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1830491</v>
      </c>
      <c r="C2057" s="14" t="s">
        <v>672</v>
      </c>
      <c r="D2057" s="14" t="str">
        <f t="shared" si="31"/>
        <v>Error?</v>
      </c>
    </row>
    <row r="2058" spans="1:4" x14ac:dyDescent="0.2">
      <c r="A2058" s="55">
        <v>1997</v>
      </c>
      <c r="B2058" s="1233">
        <f>'Cap Outlay Deprec 27'!L10</f>
        <v>639</v>
      </c>
      <c r="C2058" s="14" t="s">
        <v>672</v>
      </c>
      <c r="D2058" s="14" t="str">
        <f t="shared" si="31"/>
        <v>Error?</v>
      </c>
    </row>
    <row r="2059" spans="1:4" x14ac:dyDescent="0.2">
      <c r="A2059" s="55">
        <v>1998</v>
      </c>
      <c r="B2059" s="1233">
        <f>'Cap Outlay Deprec 27'!L12</f>
        <v>344859</v>
      </c>
      <c r="C2059" s="14" t="s">
        <v>672</v>
      </c>
      <c r="D2059" s="14" t="str">
        <f t="shared" si="31"/>
        <v>Error?</v>
      </c>
    </row>
    <row r="2060" spans="1:4" x14ac:dyDescent="0.2">
      <c r="A2060" s="55">
        <v>1999</v>
      </c>
      <c r="B2060" s="1233">
        <f>'Cap Outlay Deprec 27'!L13</f>
        <v>4302</v>
      </c>
      <c r="C2060" s="14" t="s">
        <v>672</v>
      </c>
      <c r="D2060" s="14" t="str">
        <f t="shared" si="31"/>
        <v>Error?</v>
      </c>
    </row>
    <row r="2061" spans="1:4" x14ac:dyDescent="0.2">
      <c r="A2061" s="55">
        <v>2000</v>
      </c>
      <c r="B2061" s="1233">
        <f>'Cap Outlay Deprec 27'!L16</f>
        <v>2180291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32902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222505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1674342</v>
      </c>
      <c r="C2551" s="14" t="s">
        <v>672</v>
      </c>
      <c r="D2551" s="14" t="str">
        <f t="shared" si="38"/>
        <v>Error?</v>
      </c>
    </row>
    <row r="2552" spans="1:4" x14ac:dyDescent="0.2">
      <c r="A2552" s="83">
        <v>2491</v>
      </c>
      <c r="D2552" s="14" t="str">
        <f t="shared" si="38"/>
        <v>OK</v>
      </c>
    </row>
    <row r="2553" spans="1:4" x14ac:dyDescent="0.2">
      <c r="A2553" s="55">
        <v>2492</v>
      </c>
      <c r="B2553" s="1233">
        <f>'Acct Summary 7-8'!C6</f>
        <v>620642</v>
      </c>
      <c r="C2553" s="14" t="s">
        <v>672</v>
      </c>
      <c r="D2553" s="14" t="str">
        <f t="shared" si="38"/>
        <v>Error?</v>
      </c>
    </row>
    <row r="2554" spans="1:4" x14ac:dyDescent="0.2">
      <c r="A2554" s="55">
        <v>2493</v>
      </c>
      <c r="B2554" s="1233">
        <f>'Acct Summary 7-8'!C7</f>
        <v>3135804</v>
      </c>
      <c r="C2554" s="14" t="s">
        <v>672</v>
      </c>
      <c r="D2554" s="14" t="str">
        <f t="shared" si="38"/>
        <v>Error?</v>
      </c>
    </row>
    <row r="2555" spans="1:4" x14ac:dyDescent="0.2">
      <c r="A2555" s="55">
        <v>2494</v>
      </c>
      <c r="B2555" s="1233">
        <f>'Acct Summary 7-8'!C8</f>
        <v>5463690</v>
      </c>
      <c r="C2555" s="14" t="s">
        <v>672</v>
      </c>
      <c r="D2555" s="14" t="str">
        <f t="shared" si="38"/>
        <v>Error?</v>
      </c>
    </row>
    <row r="2556" spans="1:4" x14ac:dyDescent="0.2">
      <c r="A2556" s="55">
        <v>2495</v>
      </c>
      <c r="B2556" s="1233">
        <f>'Acct Summary 7-8'!C12</f>
        <v>2123228</v>
      </c>
      <c r="C2556" s="14" t="s">
        <v>672</v>
      </c>
      <c r="D2556" s="14" t="str">
        <f t="shared" si="38"/>
        <v>Error?</v>
      </c>
    </row>
    <row r="2557" spans="1:4" x14ac:dyDescent="0.2">
      <c r="A2557" s="55">
        <v>2496</v>
      </c>
      <c r="B2557" s="1233">
        <f>'Acct Summary 7-8'!C13</f>
        <v>2993369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222505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5339102</v>
      </c>
      <c r="C2561" s="14" t="s">
        <v>672</v>
      </c>
      <c r="D2561" s="14" t="str">
        <f t="shared" si="39"/>
        <v>Error?</v>
      </c>
    </row>
    <row r="2562" spans="1:4" x14ac:dyDescent="0.2">
      <c r="A2562" s="55">
        <v>2501</v>
      </c>
      <c r="B2562" s="1233">
        <f>'Acct Summary 7-8'!C20</f>
        <v>124588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417030</v>
      </c>
      <c r="D2718" s="14" t="str">
        <f t="shared" si="41"/>
        <v>Error?</v>
      </c>
    </row>
    <row r="2719" spans="1:4" x14ac:dyDescent="0.2">
      <c r="A2719" s="55">
        <v>2658</v>
      </c>
      <c r="B2719" s="1233">
        <f>'Expenditures 15-22'!D51</f>
        <v>164522</v>
      </c>
      <c r="D2719" s="14" t="str">
        <f t="shared" si="41"/>
        <v>Error?</v>
      </c>
    </row>
    <row r="2720" spans="1:4" x14ac:dyDescent="0.2">
      <c r="A2720" s="55">
        <v>2659</v>
      </c>
      <c r="B2720" s="1233">
        <f>'Expenditures 15-22'!E51</f>
        <v>104895</v>
      </c>
      <c r="D2720" s="14" t="str">
        <f t="shared" si="41"/>
        <v>Error?</v>
      </c>
    </row>
    <row r="2721" spans="1:4" x14ac:dyDescent="0.2">
      <c r="A2721" s="55">
        <v>2660</v>
      </c>
      <c r="B2721" s="1233">
        <f>'Expenditures 15-22'!F51</f>
        <v>7444</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693891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189603</v>
      </c>
      <c r="C2789" s="14" t="s">
        <v>672</v>
      </c>
      <c r="D2789" s="14" t="str">
        <f t="shared" si="42"/>
        <v>Error?</v>
      </c>
    </row>
    <row r="2790" spans="1:4" x14ac:dyDescent="0.2">
      <c r="A2790" s="55">
        <v>2729</v>
      </c>
      <c r="B2790" s="1233">
        <f>'Expenditures 15-22'!E102</f>
        <v>189603</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5160</v>
      </c>
      <c r="D2855" s="14" t="str">
        <f t="shared" si="43"/>
        <v>Error?</v>
      </c>
    </row>
    <row r="2856" spans="1:4" x14ac:dyDescent="0.2">
      <c r="A2856" s="55">
        <v>2795</v>
      </c>
      <c r="B2856" s="1233">
        <f>'ICR Computation 30'!E12</f>
        <v>2687</v>
      </c>
      <c r="D2856" s="14" t="str">
        <f t="shared" si="43"/>
        <v>Error?</v>
      </c>
    </row>
    <row r="2857" spans="1:4" x14ac:dyDescent="0.2">
      <c r="A2857" s="83">
        <v>2796</v>
      </c>
      <c r="D2857" s="14" t="str">
        <f t="shared" si="43"/>
        <v>OK</v>
      </c>
    </row>
    <row r="2858" spans="1:4" x14ac:dyDescent="0.2">
      <c r="A2858" s="55">
        <v>2797</v>
      </c>
      <c r="B2858" s="1233">
        <f>'ICR Computation 30'!E13</f>
        <v>1227</v>
      </c>
      <c r="D2858" s="14" t="str">
        <f t="shared" si="43"/>
        <v>Error?</v>
      </c>
    </row>
    <row r="2859" spans="1:4" x14ac:dyDescent="0.2">
      <c r="A2859" s="83">
        <v>2798</v>
      </c>
      <c r="D2859" s="14" t="str">
        <f t="shared" si="43"/>
        <v>OK</v>
      </c>
    </row>
    <row r="2860" spans="1:4" x14ac:dyDescent="0.2">
      <c r="A2860" s="55">
        <v>2799</v>
      </c>
      <c r="B2860" s="1233">
        <f>'ICR Computation 30'!E14</f>
        <v>3000</v>
      </c>
      <c r="D2860" s="14" t="str">
        <f t="shared" si="43"/>
        <v>Error?</v>
      </c>
    </row>
    <row r="2861" spans="1:4" x14ac:dyDescent="0.2">
      <c r="A2861" s="83">
        <v>2800</v>
      </c>
      <c r="D2861" s="14" t="str">
        <f t="shared" si="43"/>
        <v>OK</v>
      </c>
    </row>
    <row r="2862" spans="1:4" x14ac:dyDescent="0.2">
      <c r="A2862" s="55">
        <v>2801</v>
      </c>
      <c r="B2862" s="1233">
        <f>'ICR Computation 30'!E9</f>
        <v>203056</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189603</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32902</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222505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124588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1187501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234907</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104377</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1526785</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32902</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528846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1598627</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7062317</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1598627</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6937729</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528846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50968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145881</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27873</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1664163</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1664163</v>
      </c>
      <c r="C5087" s="14" t="s">
        <v>672</v>
      </c>
      <c r="D5087" s="14" t="str">
        <f t="shared" si="78"/>
        <v>Error?</v>
      </c>
    </row>
    <row r="5088" spans="1:4" x14ac:dyDescent="0.2">
      <c r="A5088" s="55">
        <v>5027</v>
      </c>
      <c r="B5088" s="1233">
        <f>'Revenues 9-14'!C65</f>
        <v>2452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2452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7727</v>
      </c>
      <c r="D5119" s="14" t="str">
        <f t="shared" ref="D5119:D5182" si="79">IF(ISBLANK(B5119),"OK",IF(A5119-B5119=0,"OK","Error?"))</f>
        <v>Error?</v>
      </c>
    </row>
    <row r="5120" spans="1:4" x14ac:dyDescent="0.2">
      <c r="A5120" s="55">
        <v>5059</v>
      </c>
      <c r="B5120" s="1233">
        <f>'Revenues 9-14'!C108</f>
        <v>7727</v>
      </c>
      <c r="C5120" s="14" t="s">
        <v>672</v>
      </c>
      <c r="D5120" s="14" t="str">
        <f t="shared" si="79"/>
        <v>Error?</v>
      </c>
    </row>
    <row r="5121" spans="1:4" x14ac:dyDescent="0.2">
      <c r="A5121" s="55">
        <v>5060</v>
      </c>
      <c r="B5121" s="1233">
        <f>'Revenues 9-14'!C109</f>
        <v>1674342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32902</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32902</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610250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610250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10392</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10392</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620642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620642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138032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2773050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2911082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3135804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3135804</v>
      </c>
      <c r="C5326" s="14" t="s">
        <v>672</v>
      </c>
      <c r="D5326" s="14" t="str">
        <f t="shared" si="82"/>
        <v>Error?</v>
      </c>
    </row>
    <row r="5327" spans="1:4" x14ac:dyDescent="0.2">
      <c r="A5327" s="55">
        <v>5266</v>
      </c>
      <c r="B5327" s="1233">
        <f>'Revenues 9-14'!C275</f>
        <v>5463690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124588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0.23558465035189829</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447396</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338492</v>
      </c>
      <c r="D7251" s="14" t="str">
        <f t="shared" si="112"/>
        <v>Error?</v>
      </c>
    </row>
    <row r="7252" spans="1:4" x14ac:dyDescent="0.2">
      <c r="A7252">
        <f t="shared" si="113"/>
        <v>7191</v>
      </c>
      <c r="B7252" s="1233">
        <f>'Expenditures 15-22'!D9</f>
        <v>101260</v>
      </c>
      <c r="D7252" s="14" t="str">
        <f t="shared" si="112"/>
        <v>Error?</v>
      </c>
    </row>
    <row r="7253" spans="1:4" x14ac:dyDescent="0.2">
      <c r="A7253">
        <f t="shared" si="113"/>
        <v>7192</v>
      </c>
      <c r="B7253" s="1233">
        <f>'Expenditures 15-22'!E9</f>
        <v>7644</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132165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2016-10-24T15:03:38Z</cp:lastPrinted>
  <dcterms:created xsi:type="dcterms:W3CDTF">2003-10-29T19:06:34Z</dcterms:created>
  <dcterms:modified xsi:type="dcterms:W3CDTF">2016-11-04T15:06:45Z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